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8 СМР КЛ-6 кВ ПС 35-6 Кижева" sheetId="1" r:id="rId1"/>
    <sheet name="2028 СМР КЛ-10 кВ ПС 35-10 Лопу" sheetId="2" r:id="rId2"/>
  </sheets>
  <definedNames>
    <definedName name="_xlnm.Print_Area" localSheetId="0">'2028 СМР КЛ-6 кВ ПС 35-6 Кижева'!$A$1:$H$99</definedName>
    <definedName name="_xlnm.Print_Titles" localSheetId="0">'2028 СМР КЛ-6 кВ ПС 35-6 Кижева'!$5:$5</definedName>
    <definedName name="_xlnm.Print_Area" localSheetId="1">'2028 СМР КЛ-10 кВ ПС 35-10 Лопу'!$A$1:$H$84</definedName>
    <definedName name="_xlnm.Print_Titles" localSheetId="1">'2028 СМР КЛ-10 кВ ПС 35-10 Лопу'!$5:$5</definedName>
  </definedNames>
  <calcPr calcMode="auto" refMode="A1" iterateCount="1"/>
</workbook>
</file>

<file path=xl/sharedStrings.xml><?xml version="1.0" encoding="utf-8"?>
<sst xmlns="http://schemas.openxmlformats.org/spreadsheetml/2006/main" count="153" uniqueCount="153">
  <si>
    <t>Ведомость объёмов работ</t>
  </si>
  <si>
    <t>№ п/п</t>
  </si>
  <si>
    <t>№ в ЛСР</t>
  </si>
  <si>
    <t>Наименование работ</t>
  </si>
  <si>
    <t xml:space="preserve"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</si>
  <si>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</si>
  <si>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</si>
  <si>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</si>
  <si>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</si>
  <si>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</si>
  <si>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траншей экскаватором «обратная лопата» с ковшом вместимостью 0,25 м3, группа грунтов: 3</t>
  </si>
  <si>
    <t>м3</t>
  </si>
  <si>
    <t xml:space="preserve">((2930*0,4*0,6) / 1000)*1000 </t>
  </si>
  <si>
    <t xml:space="preserve">1 </t>
  </si>
  <si>
    <t>Экскаваторы одноковшовые дизельные на пневмоколесном ходу, объем ковша 0,25 м3</t>
  </si>
  <si>
    <t>маш.-ч</t>
  </si>
  <si>
    <t>2</t>
  </si>
  <si>
    <t>Разработка грунта экскаваторами с погрузкой на автомобили-самосвалы, вместимость ковша 0,25 м3, группа грунтов: 3</t>
  </si>
  <si>
    <t xml:space="preserve">((2930*0,4*0,3) / 1000)*1000 </t>
  </si>
  <si>
    <t>Средний разряд работы 2,0</t>
  </si>
  <si>
    <t>чел.-ч</t>
  </si>
  <si>
    <t>Бульдозеры, мощность 79 кВт (108 л.с.)</t>
  </si>
  <si>
    <t>Экскаваторы одноковшовые дизельные на гусеничном ходу, объем ковша 0,25 м3</t>
  </si>
  <si>
    <t>Щебень из плотных горных пород для строительных работ М 800, фракция 20-40 мм</t>
  </si>
  <si>
    <t>3</t>
  </si>
  <si>
    <t xml:space="preserve">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</si>
  <si>
    <t xml:space="preserve">((2930*0,4*0,3*10%) / 100)*100 </t>
  </si>
  <si>
    <t>Засыпка траншей и котлованов с перемещением грунта до 5 м бульдозерами мощностью: 59 кВт (80 л.с.), группа грунтов 3</t>
  </si>
  <si>
    <t>Бульдозеры, мощность 59 кВт (80 л.с.)</t>
  </si>
  <si>
    <t>4</t>
  </si>
  <si>
    <t>Уплотнение грунта пневматическими трамбовками, группа грунтов: 3-4</t>
  </si>
  <si>
    <t xml:space="preserve"> </t>
  </si>
  <si>
    <t>Средний разряд работы 3,0</t>
  </si>
  <si>
    <t>Трамбовки пневматические при работе от передвижных компрессорных установок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</si>
  <si>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</si>
  <si>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Вывоз излишнего грунта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</si>
  <si>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</si>
  <si>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т</t>
  </si>
  <si>
    <t xml:space="preserve">2930*0,4*0,3*1,85 </t>
  </si>
  <si>
    <t>Раздел 2. МОНТАЖНЫЕ РАБОТЫ</t>
  </si>
  <si>
    <t>5</t>
  </si>
  <si>
    <t>Покрытие кабеля, проложенного в траншее, плитами из полимернаполненных материалов в один ряд, размером 48х36 см, расположенными поперек кабельной линии</t>
  </si>
  <si>
    <t>м</t>
  </si>
  <si>
    <t xml:space="preserve">(2930 / 100)*100 </t>
  </si>
  <si>
    <t>Средний разряд работы 2,3</t>
  </si>
  <si>
    <t>Автомобили бортовые, грузоподъемность до 5 т</t>
  </si>
  <si>
    <t>6</t>
  </si>
  <si>
    <t>Устройство постели при одном кабеле в траншее</t>
  </si>
  <si>
    <t>Средний разряд работы 3,8</t>
  </si>
  <si>
    <t>7</t>
  </si>
  <si>
    <t>Песок природный для строительных работ I класс, мелкий</t>
  </si>
  <si>
    <t xml:space="preserve">2930*0,4*0,3*1,15 </t>
  </si>
  <si>
    <t>8</t>
  </si>
  <si>
    <t>Плита из полимернаполненной композиции на основе волластонита для закрытия кабеля ПЗК, размеры 480х360 мм</t>
  </si>
  <si>
    <t>шт</t>
  </si>
  <si>
    <t>9</t>
  </si>
  <si>
    <t>Кабель до 35 кВ в готовых траншеях без покрытий, масса 1 м: свыше 2 до 3 кг</t>
  </si>
  <si>
    <t>Краны на автомобильном ходу, грузоподъемность 16 т</t>
  </si>
  <si>
    <t>Домкраты гидравлические, грузоподъемность 63-100 т</t>
  </si>
  <si>
    <t>Лебедки электрические тяговым усилием до 12,26 кН (1,25 т)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</si>
  <si>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</si>
  <si>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</si>
  <si>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Прокат стальной горячекатаный полосовой, марки стали Ст3сп, Ст3пс, размеры 50х5 мм</t>
  </si>
  <si>
    <t>Уголок стальной горячекатаный равнополочный, марки стали Ст3сп, Ст3пс, ширина полок 35-56 мм, толщина полки 3-5 мм</t>
  </si>
  <si>
    <t>Краска масляная МА-0115, мумия, сурик железный</t>
  </si>
  <si>
    <t>кг</t>
  </si>
  <si>
    <t>Лак битумный БТ-123</t>
  </si>
  <si>
    <t>10</t>
  </si>
  <si>
    <t>Кабель до 35 кВ в проложенных трубах, блоках и коробах, масса 1 м кабеля: до 3 кг</t>
  </si>
  <si>
    <t xml:space="preserve">(70 / 100)*100 </t>
  </si>
  <si>
    <t>Припои оловянно-свинцовые бессурьмянистые, марка ПОС30</t>
  </si>
  <si>
    <t>13</t>
  </si>
  <si>
    <t>Кабель силовой с алюминиевыми жилами ААБл 3х50(ож)-10000</t>
  </si>
  <si>
    <t xml:space="preserve">((3000*1,02) / 1000)*1000 </t>
  </si>
  <si>
    <t>Кабель силовой с алюминиевыми жилами ААБлГ 3х50(ож)-10000</t>
  </si>
  <si>
    <t>11</t>
  </si>
  <si>
    <t>Кабель силовой с алюминиевыми жилами ААБ2л 3х50(ож)-10000</t>
  </si>
  <si>
    <t>12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</si>
  <si>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</si>
  <si>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Рабочий 4 разряда</t>
  </si>
  <si>
    <t>Пропан-бутан смесь техническая</t>
  </si>
  <si>
    <t>Муфта термоусаживаемая соединительная для кабеля с полиэтиленовой или бумажной изоляцией на напряжение до 10 кВ, 3ПСТ-10-35/50</t>
  </si>
  <si>
    <t>Раздел 3. ГНБ</t>
  </si>
  <si>
    <t>14</t>
  </si>
  <si>
    <t>Монтаж установки горизонтально направленного бурения: с тяговым усилием 20 тс (200 кН)</t>
  </si>
  <si>
    <t>Средний разряд работы 4,0</t>
  </si>
  <si>
    <t>Установки направленного бурения для бестраншейной прокладки, тяговое усилие 200 кН</t>
  </si>
  <si>
    <t>15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</si>
  <si>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</si>
  <si>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Средний разряд работы 4,9</t>
  </si>
  <si>
    <t>Комплексы бентонито-смесительные на базе автомобиля, объем бункера 14,5 м3</t>
  </si>
  <si>
    <t>Трубоукладчики, номинальная грузоподъемность 6,3 т</t>
  </si>
  <si>
    <t>Автоцистерны, объем 8 м3</t>
  </si>
  <si>
    <t>Машины илососные, объем цистерны для ила до 7 м3</t>
  </si>
  <si>
    <t>Мотопомпы бензиновые, производительность 54 м3/ч, высота подъема 26 м, глубина всасывания 8 м</t>
  </si>
  <si>
    <t>Смазка медно-графитовая</t>
  </si>
  <si>
    <t>Сода кальцинированная (натрий углекислый) техническая</t>
  </si>
  <si>
    <t>Вода</t>
  </si>
  <si>
    <t>Д</t>
  </si>
  <si>
    <t>Порошок (глинопорошок) бентонитовый для приготовления буровых растворов, выход раствора 8,0-11,0 м3/т</t>
  </si>
  <si>
    <t>Состав на основе анионных ПАВ для кондиционирования грунтов, плотность 1,04 г/см3 при температуре +20 °C</t>
  </si>
  <si>
    <t>Н</t>
  </si>
  <si>
    <t>Порошки бентонитовые</t>
  </si>
  <si>
    <t>Материалы для стабилизации буровых скважин</t>
  </si>
  <si>
    <t>16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</si>
  <si>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</si>
  <si>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17</t>
  </si>
  <si>
    <t>Демонтаж установки горизонтально направленного бурения: с тяговым усилием 20 тс (200 кН)</t>
  </si>
  <si>
    <t>Раздел 4. ПНР</t>
  </si>
  <si>
    <t>18</t>
  </si>
  <si>
    <t>Испытание кабеля силового длиной до 500 м напряжением: до 10 кВ</t>
  </si>
  <si>
    <t>испытание</t>
  </si>
  <si>
    <t>Инженер III категории</t>
  </si>
  <si>
    <t>19</t>
  </si>
  <si>
    <t>За каждые последующие 500 м испытания силового кабеля напряжением: до 10 кВ добавлять к норме 01-12-027-01</t>
  </si>
  <si>
    <t>м кабеля</t>
  </si>
  <si>
    <t xml:space="preserve">((3000-500) / 500)*500 </t>
  </si>
  <si>
    <t>20</t>
  </si>
  <si>
    <t>Фазировка электрической линии или трансформатора с сетью напряжением: свыше 1 кВ</t>
  </si>
  <si>
    <t>Рабочий 6 разряда</t>
  </si>
  <si>
    <t>Составил:</t>
  </si>
  <si>
    <t>Ведущий инженер-сметчик ПЭО</t>
  </si>
  <si>
    <t>(Е.В.Заева)</t>
  </si>
  <si>
    <t/>
  </si>
  <si>
    <t>[должность, подпись (инициалы, фамилия)]</t>
  </si>
  <si>
    <t>Проверил:</t>
  </si>
  <si>
    <t>Ведущий инженер ПЭС</t>
  </si>
  <si>
    <t>(В.А.Тютин)</t>
  </si>
  <si>
    <t xml:space="preserve">((2980*0,4*0,6) / 1000)*1000 </t>
  </si>
  <si>
    <t xml:space="preserve">((2980*0,4*0,3*97%) / 1000)*1000 </t>
  </si>
  <si>
    <t xml:space="preserve">((2980*0,4*0,3*10%) / 100)*100 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</si>
  <si>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</si>
  <si>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2980*0,4*0,3*2 </t>
  </si>
  <si>
    <t xml:space="preserve">(2980 / 100)*100 </t>
  </si>
  <si>
    <t xml:space="preserve">2980*0,4*0,3*1,15 </t>
  </si>
  <si>
    <t>Кабель до 35 кВ в готовых траншеях без покрытий, масса 1 м: свыше 3 до 6 кг</t>
  </si>
  <si>
    <t>Лебедки электрические тяговым усилием до 31,39 кН (3,2 т)</t>
  </si>
  <si>
    <t>Кабель до 35 кВ по установленным конструкциям и лоткам с креплением по всей длине, масса 1 м кабеля: свыше 3 до 6 кг</t>
  </si>
  <si>
    <t xml:space="preserve">((10*2) / 100)*100 </t>
  </si>
  <si>
    <t>Шурупы самонарезающие стальные с полукруглой головкой и прямым шлицем, остроконечные, диаметр 4 мм, длина 40 мм</t>
  </si>
  <si>
    <t>Кабель силовой с алюминиевыми жилами ААБлГ 3х95-10000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</si>
  <si>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</si>
  <si>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Рабочий 3 разряда</t>
  </si>
  <si>
    <t>Рабочий 5 разряда</t>
  </si>
  <si>
    <t>Муфта кабельная концевая с болтовыми наконечниками, термоусаживаемая внутренней установки на напряжение до 10 кВ для 3-х жильных экранированных кабелей с изоляцией из сшитого полиэтилена, сечением жил 70-120 мм2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</si>
  <si>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</si>
  <si>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</si>
  <si>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Герметизация проходов при вводе кабелей во взрывоопасные помещения уплотнительной массой</t>
  </si>
  <si>
    <t>Шнур асбестовый общего назначения ШАОН, диаметр 3-6 мм</t>
  </si>
  <si>
    <t>Пакля смоляная пропитанная</t>
  </si>
  <si>
    <t>Герметик для уплотнения кабельных вводов и муфт, герметизации резьбовых соединений газовых и водопроводных труб</t>
  </si>
  <si>
    <t>Раздел 3. ПНР</t>
  </si>
  <si>
    <t>21</t>
  </si>
</sst>
</file>

<file path=xl/styles.xml><?xml version="1.0" encoding="utf-8"?>
<styleSheet xmlns="http://schemas.openxmlformats.org/spreadsheetml/2006/main">
  <numFmts count="6">
    <numFmt formatCode="0.000000" numFmtId="164"/>
    <numFmt formatCode="0.00000" numFmtId="165"/>
    <numFmt formatCode="0.000" numFmtId="166"/>
    <numFmt formatCode="0.0000" numFmtId="167"/>
    <numFmt formatCode="0.0" numFmtId="168"/>
    <numFmt formatCode="0.0000000" numFmtId="169"/>
  </numFmts>
  <fonts count="10">
    <font>
      <sz val="11"/>
      <name val="Calibri"/>
      <charset val="1"/>
    </font>
    <font>
      <color rgb="FF000000"/>
      <sz val="8"/>
      <name val="Arial"/>
      <charset val="204"/>
    </font>
    <font>
      <color rgb="FF000000"/>
      <sz val="11"/>
      <name val="Calibri"/>
      <charset val="204"/>
    </font>
    <font>
      <color rgb="FF000000"/>
      <sz val="14"/>
      <name val="Arial"/>
      <charset val="204"/>
      <b/>
    </font>
    <font>
      <color rgb="FF000000"/>
      <sz val="9"/>
      <name val="Arial"/>
      <charset val="204"/>
      <b/>
    </font>
    <font>
      <color rgb="FF7F7F7F"/>
      <sz val="8"/>
      <name val="Arial"/>
      <charset val="204"/>
      <i/>
    </font>
    <font>
      <color rgb="FF000000"/>
      <sz val="8"/>
      <name val="Arial"/>
      <charset val="204"/>
      <b/>
    </font>
    <font>
      <sz val="8"/>
      <name val="Arial"/>
      <charset val="204"/>
    </font>
    <font>
      <sz val="8"/>
      <name val="Arial"/>
      <charset val="204"/>
      <i/>
    </font>
    <font>
      <color rgb="FFFF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/>
      <bottom style="thin"/>
      <diagonal/>
    </border>
    <border>
      <left/>
      <right/>
      <top style="thin"/>
      <bottom/>
      <diagonal/>
    </border>
  </borders>
  <cellStyleXfs count="1">
    <xf borderId="0" fillId="0" fontId="0" numFmtId="0"/>
  </cellStyleXfs>
  <cellXfs count="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6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7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8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166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168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167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169" xfId="0">
      <alignment horizontal="righ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_rels/sheet2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D107"/>
  <sheetViews>
    <sheetView workbookViewId="0" tabSelected="true" showZeros="true" showFormulas="false" showGridLines="true" showRowColHeaders="true">
      <selection sqref="G5" activeCell="G5"/>
    </sheetView>
  </sheetViews>
  <sheetFormatPr defaultColWidth="9.140625" customHeight="true" defaultRowHeight="11.25"/>
  <cols>
    <col max="1" min="1" style="1" width="5.5703125" customWidth="true"/>
    <col max="2" min="2" style="2" width="5.5703125" customWidth="true"/>
    <col max="3" min="3" style="2" width="44.42578125" customWidth="true"/>
    <col max="4" min="4" style="2" width="10.7109375" customWidth="true"/>
    <col max="5" min="5" style="2" width="12.28515625" customWidth="true"/>
    <col max="6" min="6" style="2" width="12.5703125" customWidth="true"/>
    <col max="7" min="7" style="2" width="22.140625" customWidth="true"/>
    <col max="8" min="8" style="2" width="22" customWidth="true"/>
    <col max="9" min="9" style="2" width="9.140625"/>
    <col max="10" min="10" style="2" width="4.7109375" customWidth="true" hidden="true"/>
    <col max="16" min="11" style="2" width="9.140625"/>
    <col max="18" min="17" style="3" width="135.28515625" customWidth="true" hidden="true"/>
    <col max="20" min="19" style="3" width="55.140625" customWidth="true" hidden="true"/>
    <col max="24" min="21" style="3" width="69" customWidth="true" hidden="true"/>
    <col max="26" min="25" style="3" width="55.140625" customWidth="true" hidden="true"/>
    <col max="30" min="27" style="3" width="69" customWidth="true" hidden="true"/>
    <col max="16384" min="31" style="2" width="9.140625"/>
  </cols>
  <sheetData>
    <row r="2" ht="18" customFormat="true" s="4">
      <c r="A2" s="5" t="s">
        <v>0</v>
      </c>
      <c r="B2" s="5"/>
      <c r="C2" s="5"/>
      <c r="D2" s="5"/>
      <c r="E2" s="5"/>
      <c r="F2" s="5"/>
      <c r="G2" s="5"/>
      <c r="H2" s="5"/>
    </row>
    <row r="3" customHeight="true" ht="9.75" customFormat="true" s="4">
      <c r="A3" s="6"/>
    </row>
    <row r="4" customHeight="true" ht="36" customFormat="true" s="4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/>
    </row>
    <row r="5" customFormat="true" s="4">
      <c r="A5" s="9" t="n">
        <v>1</v>
      </c>
      <c r="B5" s="10" t="n">
        <v>2</v>
      </c>
      <c r="C5" s="10" t="n">
        <v>3</v>
      </c>
      <c r="D5" s="10" t="n">
        <v>4</v>
      </c>
      <c r="E5" s="10" t="n">
        <v>5</v>
      </c>
      <c r="F5" s="10" t="n">
        <v>6</v>
      </c>
      <c r="G5" s="11" t="n">
        <v>7</v>
      </c>
      <c r="H5" s="12"/>
    </row>
    <row r="6" ht="12" customFormat="true" s="4">
      <c r="A6" s="13" t="s">
        <v>8</v>
      </c>
      <c r="B6" s="13"/>
      <c r="C6" s="13"/>
      <c r="D6" s="13"/>
      <c r="E6" s="13"/>
      <c r="F6" s="13"/>
      <c r="G6" s="13"/>
      <c r="H6" s="13"/>
      <c r="Q6" s="14" t="s">
        <v>8</v>
      </c>
    </row>
    <row r="7" ht="22.5" customFormat="true" s="4">
      <c r="A7" s="15">
        <f>IF(J7&lt;&gt;"",COUNTA(J$1:J7),"")</f>
      </c>
      <c r="B7" s="16" t="s">
        <v>9</v>
      </c>
      <c r="C7" s="17" t="s">
        <v>10</v>
      </c>
      <c r="D7" s="18" t="s">
        <v>11</v>
      </c>
      <c r="E7" s="19" t="n">
        <v>703.2</v>
      </c>
      <c r="F7" s="17"/>
      <c r="G7" s="19"/>
      <c r="H7" s="17" t="s">
        <v>12</v>
      </c>
      <c r="J7" s="2" t="s">
        <v>13</v>
      </c>
      <c r="Q7" s="14"/>
    </row>
    <row r="8" ht="22.5" customFormat="true" s="4">
      <c r="A8" s="15"/>
      <c r="B8" s="20"/>
      <c r="C8" s="21" t="s">
        <v>14</v>
      </c>
      <c r="D8" s="16" t="s">
        <v>15</v>
      </c>
      <c r="E8" s="22" t="n">
        <v>44.533656</v>
      </c>
      <c r="F8" s="17"/>
      <c r="G8" s="19"/>
      <c r="H8" s="17"/>
      <c r="Q8" s="14"/>
    </row>
    <row r="9" ht="33.75" customFormat="true" s="4">
      <c r="A9" s="15">
        <f>IF(J9&lt;&gt;"",COUNTA(J$1:J9),"")</f>
      </c>
      <c r="B9" s="16" t="s">
        <v>16</v>
      </c>
      <c r="C9" s="17" t="s">
        <v>17</v>
      </c>
      <c r="D9" s="18" t="s">
        <v>11</v>
      </c>
      <c r="E9" s="19" t="n">
        <v>351.6</v>
      </c>
      <c r="F9" s="17"/>
      <c r="G9" s="19"/>
      <c r="H9" s="17" t="s">
        <v>18</v>
      </c>
      <c r="J9" s="2" t="s">
        <v>13</v>
      </c>
      <c r="Q9" s="14"/>
    </row>
    <row r="10" ht="12" customFormat="true" s="4">
      <c r="A10" s="15"/>
      <c r="B10" s="20"/>
      <c r="C10" s="21" t="s">
        <v>19</v>
      </c>
      <c r="D10" s="16" t="s">
        <v>20</v>
      </c>
      <c r="E10" s="23" t="n">
        <v>10.79412</v>
      </c>
      <c r="F10" s="17"/>
      <c r="G10" s="19"/>
      <c r="H10" s="17"/>
      <c r="Q10" s="14"/>
    </row>
    <row r="11" ht="12" customFormat="true" s="4">
      <c r="A11" s="15"/>
      <c r="B11" s="20"/>
      <c r="C11" s="21" t="s">
        <v>21</v>
      </c>
      <c r="D11" s="16" t="s">
        <v>15</v>
      </c>
      <c r="E11" s="22" t="n">
        <v>5.910396</v>
      </c>
      <c r="F11" s="17"/>
      <c r="G11" s="19"/>
      <c r="H11" s="17"/>
      <c r="Q11" s="14"/>
    </row>
    <row r="12" ht="22.5" customFormat="true" s="4">
      <c r="A12" s="15"/>
      <c r="B12" s="20"/>
      <c r="C12" s="21" t="s">
        <v>22</v>
      </c>
      <c r="D12" s="16" t="s">
        <v>15</v>
      </c>
      <c r="E12" s="22" t="n">
        <v>28.272156</v>
      </c>
      <c r="F12" s="17"/>
      <c r="G12" s="19"/>
      <c r="H12" s="17"/>
      <c r="Q12" s="14"/>
    </row>
    <row r="13" ht="22.5" customFormat="true" s="4">
      <c r="A13" s="15"/>
      <c r="B13" s="20"/>
      <c r="C13" s="21" t="s">
        <v>23</v>
      </c>
      <c r="D13" s="16" t="s">
        <v>11</v>
      </c>
      <c r="E13" s="22" t="n">
        <v>0.049224</v>
      </c>
      <c r="F13" s="17"/>
      <c r="G13" s="19"/>
      <c r="H13" s="17"/>
      <c r="Q13" s="14"/>
    </row>
    <row r="14" ht="67.5" customFormat="true" s="4">
      <c r="A14" s="24">
        <f>IF(J14&lt;&gt;"",COUNTA(J$1:J14),"")</f>
      </c>
      <c r="B14" s="25" t="s">
        <v>24</v>
      </c>
      <c r="C14" s="26" t="s">
        <v>25</v>
      </c>
      <c r="D14" s="27" t="s">
        <v>11</v>
      </c>
      <c r="E14" s="28" t="n">
        <v>35.16</v>
      </c>
      <c r="F14" s="26"/>
      <c r="G14" s="28"/>
      <c r="H14" s="26" t="s">
        <v>26</v>
      </c>
      <c r="J14" s="2" t="s">
        <v>13</v>
      </c>
      <c r="Q14" s="14"/>
    </row>
    <row r="15" ht="12" customFormat="true" s="4">
      <c r="A15" s="24"/>
      <c r="B15" s="29"/>
      <c r="C15" s="30" t="s">
        <v>19</v>
      </c>
      <c r="D15" s="25" t="s">
        <v>20</v>
      </c>
      <c r="E15" s="31" t="n">
        <v>104.63616</v>
      </c>
      <c r="F15" s="26"/>
      <c r="G15" s="28"/>
      <c r="H15" s="26"/>
      <c r="Q15" s="14"/>
    </row>
    <row r="16" ht="33.75" customFormat="true" s="4">
      <c r="A16" s="15">
        <f>IF(J16&lt;&gt;"",COUNTA(J$1:J16),"")</f>
      </c>
      <c r="B16" s="16" t="s">
        <v>24</v>
      </c>
      <c r="C16" s="17" t="s">
        <v>27</v>
      </c>
      <c r="D16" s="18" t="s">
        <v>11</v>
      </c>
      <c r="E16" s="19" t="n">
        <v>703.2</v>
      </c>
      <c r="F16" s="17"/>
      <c r="G16" s="19"/>
      <c r="H16" s="17" t="s">
        <v>12</v>
      </c>
      <c r="J16" s="2" t="s">
        <v>13</v>
      </c>
      <c r="Q16" s="14"/>
    </row>
    <row r="17" ht="12" customFormat="true" s="4">
      <c r="A17" s="15"/>
      <c r="B17" s="20"/>
      <c r="C17" s="21" t="s">
        <v>28</v>
      </c>
      <c r="D17" s="16" t="s">
        <v>15</v>
      </c>
      <c r="E17" s="22" t="n">
        <v>6.624144</v>
      </c>
      <c r="F17" s="17"/>
      <c r="G17" s="19"/>
      <c r="H17" s="17"/>
      <c r="Q17" s="14"/>
    </row>
    <row r="18" ht="22.5" customFormat="true" s="4">
      <c r="A18" s="24">
        <f>IF(J18&lt;&gt;"",COUNTA(J$1:J18),"")</f>
      </c>
      <c r="B18" s="25" t="s">
        <v>29</v>
      </c>
      <c r="C18" s="26" t="s">
        <v>30</v>
      </c>
      <c r="D18" s="27" t="s">
        <v>11</v>
      </c>
      <c r="E18" s="28" t="n">
        <v>70.32</v>
      </c>
      <c r="F18" s="26"/>
      <c r="G18" s="28"/>
      <c r="H18" s="26" t="s">
        <v>31</v>
      </c>
      <c r="J18" s="2" t="s">
        <v>13</v>
      </c>
      <c r="Q18" s="14"/>
    </row>
    <row r="19" ht="12" customFormat="true" s="4">
      <c r="A19" s="24"/>
      <c r="B19" s="29"/>
      <c r="C19" s="30" t="s">
        <v>32</v>
      </c>
      <c r="D19" s="25" t="s">
        <v>20</v>
      </c>
      <c r="E19" s="32" t="n">
        <v>10.519872</v>
      </c>
      <c r="F19" s="26"/>
      <c r="G19" s="28"/>
      <c r="H19" s="26"/>
      <c r="Q19" s="14"/>
    </row>
    <row r="20" ht="22.5" customFormat="true" s="4">
      <c r="A20" s="24"/>
      <c r="B20" s="29"/>
      <c r="C20" s="30" t="s">
        <v>33</v>
      </c>
      <c r="D20" s="25" t="s">
        <v>15</v>
      </c>
      <c r="E20" s="33" t="n">
        <v>8.79</v>
      </c>
      <c r="F20" s="26"/>
      <c r="G20" s="28"/>
      <c r="H20" s="26"/>
      <c r="Q20" s="14"/>
    </row>
    <row r="21" ht="33.75" customFormat="true" s="4">
      <c r="A21" s="24"/>
      <c r="B21" s="29"/>
      <c r="C21" s="30" t="s">
        <v>34</v>
      </c>
      <c r="D21" s="25" t="s">
        <v>15</v>
      </c>
      <c r="E21" s="32" t="n">
        <v>2.201016</v>
      </c>
      <c r="F21" s="26"/>
      <c r="G21" s="28"/>
      <c r="H21" s="26"/>
      <c r="Q21" s="14"/>
    </row>
    <row r="22" ht="12" customFormat="true" s="4">
      <c r="A22" s="34" t="s">
        <v>35</v>
      </c>
      <c r="B22" s="34"/>
      <c r="C22" s="34"/>
      <c r="D22" s="34"/>
      <c r="E22" s="34"/>
      <c r="F22" s="34"/>
      <c r="G22" s="34"/>
      <c r="H22" s="34"/>
      <c r="Q22" s="14"/>
      <c r="R22" s="35" t="s">
        <v>35</v>
      </c>
    </row>
    <row r="23" ht="67.5" customFormat="true" s="4">
      <c r="A23" s="15">
        <f>IF(J23&lt;&gt;"",COUNTA(J$1:J23),"")</f>
      </c>
      <c r="B23" s="16" t="s">
        <v>29</v>
      </c>
      <c r="C23" s="17" t="s">
        <v>36</v>
      </c>
      <c r="D23" s="18" t="s">
        <v>37</v>
      </c>
      <c r="E23" s="36" t="n">
        <v>650.46</v>
      </c>
      <c r="F23" s="17"/>
      <c r="G23" s="19"/>
      <c r="H23" s="17" t="s">
        <v>38</v>
      </c>
      <c r="J23" s="2" t="s">
        <v>13</v>
      </c>
      <c r="Q23" s="14"/>
      <c r="R23" s="35"/>
    </row>
    <row r="24" ht="12" customFormat="true" s="4">
      <c r="A24" s="13" t="s">
        <v>39</v>
      </c>
      <c r="B24" s="13"/>
      <c r="C24" s="13"/>
      <c r="D24" s="13"/>
      <c r="E24" s="13"/>
      <c r="F24" s="13"/>
      <c r="G24" s="13"/>
      <c r="H24" s="13"/>
      <c r="Q24" s="14" t="s">
        <v>39</v>
      </c>
      <c r="R24" s="35"/>
    </row>
    <row r="25" ht="33.75" customFormat="true" s="4">
      <c r="A25" s="15">
        <f>IF(J25&lt;&gt;"",COUNTA(J$1:J25),"")</f>
      </c>
      <c r="B25" s="16" t="s">
        <v>40</v>
      </c>
      <c r="C25" s="17" t="s">
        <v>41</v>
      </c>
      <c r="D25" s="18" t="s">
        <v>42</v>
      </c>
      <c r="E25" s="19" t="n">
        <v>2930</v>
      </c>
      <c r="F25" s="17"/>
      <c r="G25" s="19"/>
      <c r="H25" s="17" t="s">
        <v>43</v>
      </c>
      <c r="J25" s="2" t="s">
        <v>13</v>
      </c>
      <c r="Q25" s="14"/>
      <c r="R25" s="35"/>
    </row>
    <row r="26" ht="12" customFormat="true" s="4">
      <c r="A26" s="15"/>
      <c r="B26" s="20"/>
      <c r="C26" s="21" t="s">
        <v>44</v>
      </c>
      <c r="D26" s="16" t="s">
        <v>20</v>
      </c>
      <c r="E26" s="37" t="n">
        <v>162.615</v>
      </c>
      <c r="F26" s="17"/>
      <c r="G26" s="19"/>
      <c r="H26" s="17"/>
      <c r="Q26" s="14"/>
      <c r="R26" s="35"/>
    </row>
    <row r="27" ht="12" customFormat="true" s="4">
      <c r="A27" s="15"/>
      <c r="B27" s="20"/>
      <c r="C27" s="21" t="s">
        <v>45</v>
      </c>
      <c r="D27" s="16" t="s">
        <v>15</v>
      </c>
      <c r="E27" s="37" t="n">
        <v>19.631</v>
      </c>
      <c r="F27" s="17"/>
      <c r="G27" s="19"/>
      <c r="H27" s="17"/>
      <c r="Q27" s="14"/>
      <c r="R27" s="35"/>
    </row>
    <row r="28" ht="12" customFormat="true" s="4">
      <c r="A28" s="15">
        <f>IF(J28&lt;&gt;"",COUNTA(J$1:J28),"")</f>
      </c>
      <c r="B28" s="16" t="s">
        <v>46</v>
      </c>
      <c r="C28" s="17" t="s">
        <v>47</v>
      </c>
      <c r="D28" s="18" t="s">
        <v>42</v>
      </c>
      <c r="E28" s="19" t="n">
        <v>2930</v>
      </c>
      <c r="F28" s="17"/>
      <c r="G28" s="19"/>
      <c r="H28" s="17" t="s">
        <v>43</v>
      </c>
      <c r="J28" s="2" t="s">
        <v>13</v>
      </c>
      <c r="Q28" s="14"/>
      <c r="R28" s="35"/>
    </row>
    <row r="29" ht="12" customFormat="true" s="4">
      <c r="A29" s="15"/>
      <c r="B29" s="20"/>
      <c r="C29" s="21" t="s">
        <v>48</v>
      </c>
      <c r="D29" s="16" t="s">
        <v>20</v>
      </c>
      <c r="E29" s="36" t="n">
        <v>155.29</v>
      </c>
      <c r="F29" s="17"/>
      <c r="G29" s="19"/>
      <c r="H29" s="17"/>
      <c r="Q29" s="14"/>
      <c r="R29" s="35"/>
    </row>
    <row r="30" ht="12" customFormat="true" s="4">
      <c r="A30" s="15"/>
      <c r="B30" s="20"/>
      <c r="C30" s="21" t="s">
        <v>45</v>
      </c>
      <c r="D30" s="16" t="s">
        <v>15</v>
      </c>
      <c r="E30" s="36" t="n">
        <v>114.27</v>
      </c>
      <c r="F30" s="17"/>
      <c r="G30" s="19"/>
      <c r="H30" s="17"/>
      <c r="Q30" s="14"/>
      <c r="R30" s="35"/>
    </row>
    <row r="31" ht="12" customFormat="true" s="4">
      <c r="A31" s="15">
        <f>IF(J31&lt;&gt;"",COUNTA(J$1:J31),"")</f>
      </c>
      <c r="B31" s="16" t="s">
        <v>49</v>
      </c>
      <c r="C31" s="17" t="s">
        <v>50</v>
      </c>
      <c r="D31" s="18" t="s">
        <v>11</v>
      </c>
      <c r="E31" s="36" t="n">
        <v>404.34</v>
      </c>
      <c r="F31" s="17"/>
      <c r="G31" s="19"/>
      <c r="H31" s="17" t="s">
        <v>51</v>
      </c>
      <c r="J31" s="2" t="s">
        <v>13</v>
      </c>
      <c r="Q31" s="14"/>
      <c r="R31" s="35"/>
    </row>
    <row r="32" ht="33.75" customFormat="true" s="4">
      <c r="A32" s="15">
        <f>IF(J32&lt;&gt;"",COUNTA(J$1:J32),"")</f>
      </c>
      <c r="B32" s="16" t="s">
        <v>52</v>
      </c>
      <c r="C32" s="17" t="s">
        <v>53</v>
      </c>
      <c r="D32" s="18" t="s">
        <v>54</v>
      </c>
      <c r="E32" s="38" t="n">
        <v>8139</v>
      </c>
      <c r="F32" s="17"/>
      <c r="G32" s="19"/>
      <c r="H32" s="17" t="s">
        <v>31</v>
      </c>
      <c r="J32" s="2" t="s">
        <v>13</v>
      </c>
      <c r="Q32" s="14"/>
      <c r="R32" s="35"/>
    </row>
    <row r="33" ht="22.5" customFormat="true" s="4">
      <c r="A33" s="15">
        <f>IF(J33&lt;&gt;"",COUNTA(J$1:J33),"")</f>
      </c>
      <c r="B33" s="16" t="s">
        <v>55</v>
      </c>
      <c r="C33" s="17" t="s">
        <v>56</v>
      </c>
      <c r="D33" s="18" t="s">
        <v>42</v>
      </c>
      <c r="E33" s="19" t="n">
        <v>2930</v>
      </c>
      <c r="F33" s="17"/>
      <c r="G33" s="19"/>
      <c r="H33" s="17" t="s">
        <v>43</v>
      </c>
      <c r="J33" s="2" t="s">
        <v>13</v>
      </c>
      <c r="Q33" s="14"/>
      <c r="R33" s="35"/>
    </row>
    <row r="34" ht="12" customFormat="true" s="4">
      <c r="A34" s="15"/>
      <c r="B34" s="20"/>
      <c r="C34" s="21" t="s">
        <v>48</v>
      </c>
      <c r="D34" s="16" t="s">
        <v>20</v>
      </c>
      <c r="E34" s="37" t="n">
        <v>332.848</v>
      </c>
      <c r="F34" s="17"/>
      <c r="G34" s="19"/>
      <c r="H34" s="17"/>
      <c r="Q34" s="14"/>
      <c r="R34" s="35"/>
    </row>
    <row r="35" ht="12" customFormat="true" s="4">
      <c r="A35" s="15"/>
      <c r="B35" s="20"/>
      <c r="C35" s="21" t="s">
        <v>57</v>
      </c>
      <c r="D35" s="16" t="s">
        <v>15</v>
      </c>
      <c r="E35" s="37" t="n">
        <v>27.542</v>
      </c>
      <c r="F35" s="17"/>
      <c r="G35" s="19"/>
      <c r="H35" s="17"/>
      <c r="Q35" s="14"/>
      <c r="R35" s="35"/>
    </row>
    <row r="36" ht="12" customFormat="true" s="4">
      <c r="A36" s="15"/>
      <c r="B36" s="20"/>
      <c r="C36" s="21" t="s">
        <v>58</v>
      </c>
      <c r="D36" s="16" t="s">
        <v>15</v>
      </c>
      <c r="E36" s="37" t="n">
        <v>75.594</v>
      </c>
      <c r="F36" s="17"/>
      <c r="G36" s="19"/>
      <c r="H36" s="17"/>
      <c r="Q36" s="14"/>
      <c r="R36" s="35"/>
    </row>
    <row r="37" ht="22.5" customFormat="true" s="4">
      <c r="A37" s="15"/>
      <c r="B37" s="20"/>
      <c r="C37" s="21" t="s">
        <v>59</v>
      </c>
      <c r="D37" s="16" t="s">
        <v>15</v>
      </c>
      <c r="E37" s="37" t="n">
        <v>75.594</v>
      </c>
      <c r="F37" s="17"/>
      <c r="G37" s="19"/>
      <c r="H37" s="17"/>
      <c r="Q37" s="14"/>
      <c r="R37" s="35"/>
    </row>
    <row r="38" ht="12" customFormat="true" s="4">
      <c r="A38" s="15"/>
      <c r="B38" s="20"/>
      <c r="C38" s="21" t="s">
        <v>45</v>
      </c>
      <c r="D38" s="16" t="s">
        <v>15</v>
      </c>
      <c r="E38" s="37" t="n">
        <v>27.542</v>
      </c>
      <c r="F38" s="17"/>
      <c r="G38" s="19"/>
      <c r="H38" s="17"/>
      <c r="Q38" s="14"/>
      <c r="R38" s="35"/>
    </row>
    <row r="39" ht="33.75" customFormat="true" s="4">
      <c r="A39" s="15"/>
      <c r="B39" s="20"/>
      <c r="C39" s="21" t="s">
        <v>60</v>
      </c>
      <c r="D39" s="16" t="s">
        <v>61</v>
      </c>
      <c r="E39" s="39" t="n">
        <v>2.8128</v>
      </c>
      <c r="F39" s="17"/>
      <c r="G39" s="19"/>
      <c r="H39" s="17"/>
      <c r="Q39" s="14"/>
      <c r="R39" s="35"/>
    </row>
    <row r="40" ht="22.5" customFormat="true" s="4">
      <c r="A40" s="15"/>
      <c r="B40" s="20"/>
      <c r="C40" s="21" t="s">
        <v>62</v>
      </c>
      <c r="D40" s="16" t="s">
        <v>37</v>
      </c>
      <c r="E40" s="39" t="n">
        <v>0.0293</v>
      </c>
      <c r="F40" s="17"/>
      <c r="G40" s="19"/>
      <c r="H40" s="17"/>
      <c r="Q40" s="14"/>
      <c r="R40" s="35"/>
    </row>
    <row r="41" ht="33.75" customFormat="true" s="4">
      <c r="A41" s="15"/>
      <c r="B41" s="20"/>
      <c r="C41" s="21" t="s">
        <v>63</v>
      </c>
      <c r="D41" s="16" t="s">
        <v>37</v>
      </c>
      <c r="E41" s="37" t="n">
        <v>0.293</v>
      </c>
      <c r="F41" s="17"/>
      <c r="G41" s="19"/>
      <c r="H41" s="17"/>
      <c r="Q41" s="14"/>
      <c r="R41" s="35"/>
    </row>
    <row r="42" ht="12" customFormat="true" s="4">
      <c r="A42" s="15"/>
      <c r="B42" s="20"/>
      <c r="C42" s="21" t="s">
        <v>64</v>
      </c>
      <c r="D42" s="16" t="s">
        <v>65</v>
      </c>
      <c r="E42" s="37" t="n">
        <v>7.325</v>
      </c>
      <c r="F42" s="17"/>
      <c r="G42" s="19"/>
      <c r="H42" s="17"/>
      <c r="Q42" s="14"/>
      <c r="R42" s="35"/>
    </row>
    <row r="43" ht="12" customFormat="true" s="4">
      <c r="A43" s="15"/>
      <c r="B43" s="20"/>
      <c r="C43" s="21" t="s">
        <v>66</v>
      </c>
      <c r="D43" s="16" t="s">
        <v>37</v>
      </c>
      <c r="E43" s="22" t="n">
        <v>0.001758</v>
      </c>
      <c r="F43" s="17"/>
      <c r="G43" s="19"/>
      <c r="H43" s="17"/>
      <c r="Q43" s="14"/>
      <c r="R43" s="35"/>
    </row>
    <row r="44" ht="22.5" customFormat="true" s="4">
      <c r="A44" s="15">
        <f>IF(J44&lt;&gt;"",COUNTA(J$1:J44),"")</f>
      </c>
      <c r="B44" s="16" t="s">
        <v>67</v>
      </c>
      <c r="C44" s="17" t="s">
        <v>68</v>
      </c>
      <c r="D44" s="18" t="s">
        <v>42</v>
      </c>
      <c r="E44" s="19" t="n">
        <v>70</v>
      </c>
      <c r="F44" s="17"/>
      <c r="G44" s="19"/>
      <c r="H44" s="17" t="s">
        <v>69</v>
      </c>
      <c r="J44" s="2" t="s">
        <v>13</v>
      </c>
      <c r="Q44" s="14"/>
      <c r="R44" s="35"/>
    </row>
    <row r="45" ht="12" customFormat="true" s="4">
      <c r="A45" s="15"/>
      <c r="B45" s="20"/>
      <c r="C45" s="21" t="s">
        <v>48</v>
      </c>
      <c r="D45" s="16" t="s">
        <v>20</v>
      </c>
      <c r="E45" s="37" t="n">
        <v>12.992</v>
      </c>
      <c r="F45" s="17"/>
      <c r="G45" s="19"/>
      <c r="H45" s="17"/>
      <c r="Q45" s="14"/>
      <c r="R45" s="35"/>
    </row>
    <row r="46" ht="12" customFormat="true" s="4">
      <c r="A46" s="15"/>
      <c r="B46" s="20"/>
      <c r="C46" s="21" t="s">
        <v>57</v>
      </c>
      <c r="D46" s="16" t="s">
        <v>15</v>
      </c>
      <c r="E46" s="36" t="n">
        <v>0.14</v>
      </c>
      <c r="F46" s="17"/>
      <c r="G46" s="19"/>
      <c r="H46" s="17"/>
      <c r="Q46" s="14"/>
      <c r="R46" s="35"/>
    </row>
    <row r="47" ht="12" customFormat="true" s="4">
      <c r="A47" s="15"/>
      <c r="B47" s="20"/>
      <c r="C47" s="21" t="s">
        <v>58</v>
      </c>
      <c r="D47" s="16" t="s">
        <v>15</v>
      </c>
      <c r="E47" s="37" t="n">
        <v>2.989</v>
      </c>
      <c r="F47" s="17"/>
      <c r="G47" s="19"/>
      <c r="H47" s="17"/>
      <c r="Q47" s="14"/>
      <c r="R47" s="35"/>
    </row>
    <row r="48" ht="22.5" customFormat="true" s="4">
      <c r="A48" s="15"/>
      <c r="B48" s="20"/>
      <c r="C48" s="21" t="s">
        <v>59</v>
      </c>
      <c r="D48" s="16" t="s">
        <v>15</v>
      </c>
      <c r="E48" s="37" t="n">
        <v>2.989</v>
      </c>
      <c r="F48" s="17"/>
      <c r="G48" s="19"/>
      <c r="H48" s="17"/>
      <c r="Q48" s="14"/>
      <c r="R48" s="35"/>
    </row>
    <row r="49" ht="12" customFormat="true" s="4">
      <c r="A49" s="15"/>
      <c r="B49" s="20"/>
      <c r="C49" s="21" t="s">
        <v>45</v>
      </c>
      <c r="D49" s="16" t="s">
        <v>15</v>
      </c>
      <c r="E49" s="36" t="n">
        <v>0.14</v>
      </c>
      <c r="F49" s="17"/>
      <c r="G49" s="19"/>
      <c r="H49" s="17"/>
      <c r="Q49" s="14"/>
      <c r="R49" s="35"/>
    </row>
    <row r="50" ht="33.75" customFormat="true" s="4">
      <c r="A50" s="15"/>
      <c r="B50" s="20"/>
      <c r="C50" s="21" t="s">
        <v>60</v>
      </c>
      <c r="D50" s="16" t="s">
        <v>61</v>
      </c>
      <c r="E50" s="39" t="n">
        <v>0.0672</v>
      </c>
      <c r="F50" s="17"/>
      <c r="G50" s="19"/>
      <c r="H50" s="17"/>
      <c r="Q50" s="14"/>
      <c r="R50" s="35"/>
    </row>
    <row r="51" ht="22.5" customFormat="true" s="4">
      <c r="A51" s="15"/>
      <c r="B51" s="20"/>
      <c r="C51" s="21" t="s">
        <v>70</v>
      </c>
      <c r="D51" s="16" t="s">
        <v>65</v>
      </c>
      <c r="E51" s="36" t="n">
        <v>0.35</v>
      </c>
      <c r="F51" s="17"/>
      <c r="G51" s="19"/>
      <c r="H51" s="17"/>
      <c r="Q51" s="14"/>
      <c r="R51" s="35"/>
    </row>
    <row r="52" ht="12" customFormat="true" s="4">
      <c r="A52" s="15"/>
      <c r="B52" s="20"/>
      <c r="C52" s="21" t="s">
        <v>66</v>
      </c>
      <c r="D52" s="16" t="s">
        <v>37</v>
      </c>
      <c r="E52" s="22" t="n">
        <v>4.2E-5</v>
      </c>
      <c r="F52" s="17"/>
      <c r="G52" s="19"/>
      <c r="H52" s="17"/>
      <c r="Q52" s="14"/>
      <c r="R52" s="35"/>
    </row>
    <row r="53" ht="22.5" customFormat="true" s="4">
      <c r="A53" s="24">
        <f>IF(J53&lt;&gt;"",COUNTA(J$1:J53),"")</f>
      </c>
      <c r="B53" s="25" t="s">
        <v>71</v>
      </c>
      <c r="C53" s="26" t="s">
        <v>72</v>
      </c>
      <c r="D53" s="27" t="s">
        <v>42</v>
      </c>
      <c r="E53" s="28" t="n">
        <v>3060</v>
      </c>
      <c r="F53" s="26"/>
      <c r="G53" s="28"/>
      <c r="H53" s="26" t="s">
        <v>73</v>
      </c>
      <c r="J53" s="2" t="s">
        <v>13</v>
      </c>
      <c r="Q53" s="14"/>
      <c r="R53" s="35"/>
    </row>
    <row r="54" ht="22.5" customFormat="true" s="4">
      <c r="A54" s="24">
        <f>IF(J54&lt;&gt;"",COUNTA(J$1:J54),"")</f>
      </c>
      <c r="B54" s="25" t="s">
        <v>71</v>
      </c>
      <c r="C54" s="26" t="s">
        <v>74</v>
      </c>
      <c r="D54" s="27" t="s">
        <v>42</v>
      </c>
      <c r="E54" s="28" t="n">
        <v>0</v>
      </c>
      <c r="F54" s="26"/>
      <c r="G54" s="28"/>
      <c r="H54" s="26" t="s">
        <v>31</v>
      </c>
      <c r="J54" s="2" t="s">
        <v>13</v>
      </c>
      <c r="Q54" s="14"/>
      <c r="R54" s="35"/>
    </row>
    <row r="55" ht="22.5" customFormat="true" s="4">
      <c r="A55" s="15">
        <f>IF(J55&lt;&gt;"",COUNTA(J$1:J55),"")</f>
      </c>
      <c r="B55" s="16" t="s">
        <v>75</v>
      </c>
      <c r="C55" s="17" t="s">
        <v>76</v>
      </c>
      <c r="D55" s="18" t="s">
        <v>42</v>
      </c>
      <c r="E55" s="19" t="n">
        <v>3060</v>
      </c>
      <c r="F55" s="17"/>
      <c r="G55" s="19"/>
      <c r="H55" s="17" t="s">
        <v>73</v>
      </c>
      <c r="J55" s="2" t="s">
        <v>13</v>
      </c>
      <c r="Q55" s="14"/>
      <c r="R55" s="35"/>
    </row>
    <row r="56" ht="45" customFormat="true" s="4">
      <c r="A56" s="15">
        <f>IF(J56&lt;&gt;"",COUNTA(J$1:J56),"")</f>
      </c>
      <c r="B56" s="16" t="s">
        <v>77</v>
      </c>
      <c r="C56" s="17" t="s">
        <v>78</v>
      </c>
      <c r="D56" s="18" t="s">
        <v>54</v>
      </c>
      <c r="E56" s="38" t="n">
        <v>5</v>
      </c>
      <c r="F56" s="17"/>
      <c r="G56" s="19"/>
      <c r="H56" s="17" t="s">
        <v>31</v>
      </c>
      <c r="J56" s="2" t="s">
        <v>13</v>
      </c>
      <c r="Q56" s="14"/>
      <c r="R56" s="35"/>
    </row>
    <row r="57" ht="12" customFormat="true" s="4">
      <c r="A57" s="15"/>
      <c r="B57" s="20"/>
      <c r="C57" s="21" t="s">
        <v>79</v>
      </c>
      <c r="D57" s="16" t="s">
        <v>20</v>
      </c>
      <c r="E57" s="36" t="n">
        <v>17.45</v>
      </c>
      <c r="F57" s="17"/>
      <c r="G57" s="19"/>
      <c r="H57" s="17"/>
      <c r="Q57" s="14"/>
      <c r="R57" s="35"/>
    </row>
    <row r="58" ht="12" customFormat="true" s="4">
      <c r="A58" s="15"/>
      <c r="B58" s="20"/>
      <c r="C58" s="21" t="s">
        <v>80</v>
      </c>
      <c r="D58" s="16" t="s">
        <v>65</v>
      </c>
      <c r="E58" s="40" t="n">
        <v>3.7</v>
      </c>
      <c r="F58" s="17"/>
      <c r="G58" s="19"/>
      <c r="H58" s="17"/>
      <c r="Q58" s="14"/>
      <c r="R58" s="35"/>
    </row>
    <row r="59" ht="33.75" customFormat="true" s="4">
      <c r="A59" s="15">
        <f>IF(J59&lt;&gt;"",COUNTA(J$1:J59),"")</f>
      </c>
      <c r="B59" s="16" t="s">
        <v>71</v>
      </c>
      <c r="C59" s="17" t="s">
        <v>81</v>
      </c>
      <c r="D59" s="18" t="s">
        <v>54</v>
      </c>
      <c r="E59" s="38" t="n">
        <v>5</v>
      </c>
      <c r="F59" s="17"/>
      <c r="G59" s="19"/>
      <c r="H59" s="17" t="s">
        <v>31</v>
      </c>
      <c r="J59" s="2" t="s">
        <v>13</v>
      </c>
      <c r="Q59" s="14"/>
      <c r="R59" s="35"/>
    </row>
    <row r="60" ht="12" customFormat="true" s="4">
      <c r="A60" s="13" t="s">
        <v>82</v>
      </c>
      <c r="B60" s="13"/>
      <c r="C60" s="13"/>
      <c r="D60" s="13"/>
      <c r="E60" s="13"/>
      <c r="F60" s="13"/>
      <c r="G60" s="13"/>
      <c r="H60" s="13"/>
      <c r="Q60" s="14" t="s">
        <v>82</v>
      </c>
      <c r="R60" s="35"/>
    </row>
    <row r="61" ht="22.5" customFormat="true" s="4">
      <c r="A61" s="15">
        <f>IF(J61&lt;&gt;"",COUNTA(J$1:J61),"")</f>
      </c>
      <c r="B61" s="16" t="s">
        <v>83</v>
      </c>
      <c r="C61" s="17" t="s">
        <v>84</v>
      </c>
      <c r="D61" s="18" t="s">
        <v>54</v>
      </c>
      <c r="E61" s="38" t="n">
        <v>1</v>
      </c>
      <c r="F61" s="17"/>
      <c r="G61" s="19"/>
      <c r="H61" s="17" t="s">
        <v>31</v>
      </c>
      <c r="J61" s="2" t="s">
        <v>13</v>
      </c>
      <c r="Q61" s="14"/>
      <c r="R61" s="35"/>
    </row>
    <row r="62" ht="12" customFormat="true" s="4">
      <c r="A62" s="15"/>
      <c r="B62" s="20"/>
      <c r="C62" s="21" t="s">
        <v>85</v>
      </c>
      <c r="D62" s="16" t="s">
        <v>20</v>
      </c>
      <c r="E62" s="36" t="n">
        <v>0.27</v>
      </c>
      <c r="F62" s="17"/>
      <c r="G62" s="19"/>
      <c r="H62" s="17"/>
      <c r="Q62" s="14"/>
      <c r="R62" s="35"/>
    </row>
    <row r="63" ht="22.5" customFormat="true" s="4">
      <c r="A63" s="15"/>
      <c r="B63" s="20"/>
      <c r="C63" s="21" t="s">
        <v>86</v>
      </c>
      <c r="D63" s="16" t="s">
        <v>15</v>
      </c>
      <c r="E63" s="36" t="n">
        <v>0.28</v>
      </c>
      <c r="F63" s="17"/>
      <c r="G63" s="19"/>
      <c r="H63" s="17"/>
      <c r="Q63" s="14"/>
      <c r="R63" s="35"/>
    </row>
    <row r="64" ht="45" customFormat="true" s="4">
      <c r="A64" s="15">
        <f>IF(J64&lt;&gt;"",COUNTA(J$1:J64),"")</f>
      </c>
      <c r="B64" s="16" t="s">
        <v>87</v>
      </c>
      <c r="C64" s="17" t="s">
        <v>88</v>
      </c>
      <c r="D64" s="18" t="s">
        <v>42</v>
      </c>
      <c r="E64" s="38" t="n">
        <v>70</v>
      </c>
      <c r="F64" s="17"/>
      <c r="G64" s="19"/>
      <c r="H64" s="17" t="s">
        <v>31</v>
      </c>
      <c r="J64" s="2" t="s">
        <v>13</v>
      </c>
      <c r="Q64" s="14"/>
      <c r="R64" s="35"/>
    </row>
    <row r="65" ht="12" customFormat="true" s="4">
      <c r="A65" s="15"/>
      <c r="B65" s="20"/>
      <c r="C65" s="21" t="s">
        <v>89</v>
      </c>
      <c r="D65" s="16" t="s">
        <v>20</v>
      </c>
      <c r="E65" s="40" t="n">
        <v>69.3</v>
      </c>
      <c r="F65" s="17"/>
      <c r="G65" s="19"/>
      <c r="H65" s="17"/>
      <c r="Q65" s="14"/>
      <c r="R65" s="35"/>
    </row>
    <row r="66" ht="22.5" customFormat="true" s="4">
      <c r="A66" s="15"/>
      <c r="B66" s="20"/>
      <c r="C66" s="21" t="s">
        <v>86</v>
      </c>
      <c r="D66" s="16" t="s">
        <v>15</v>
      </c>
      <c r="E66" s="40" t="n">
        <v>32.2</v>
      </c>
      <c r="F66" s="17"/>
      <c r="G66" s="19"/>
      <c r="H66" s="17"/>
      <c r="Q66" s="14"/>
      <c r="R66" s="35"/>
    </row>
    <row r="67" ht="12" customFormat="true" s="4">
      <c r="A67" s="15"/>
      <c r="B67" s="20"/>
      <c r="C67" s="21" t="s">
        <v>57</v>
      </c>
      <c r="D67" s="16" t="s">
        <v>15</v>
      </c>
      <c r="E67" s="36" t="n">
        <v>0.07</v>
      </c>
      <c r="F67" s="17"/>
      <c r="G67" s="19"/>
      <c r="H67" s="17"/>
      <c r="Q67" s="14"/>
      <c r="R67" s="35"/>
    </row>
    <row r="68" ht="22.5" customFormat="true" s="4">
      <c r="A68" s="15"/>
      <c r="B68" s="20"/>
      <c r="C68" s="21" t="s">
        <v>90</v>
      </c>
      <c r="D68" s="16" t="s">
        <v>15</v>
      </c>
      <c r="E68" s="40" t="n">
        <v>32.2</v>
      </c>
      <c r="F68" s="17"/>
      <c r="G68" s="19"/>
      <c r="H68" s="17"/>
      <c r="Q68" s="14"/>
      <c r="R68" s="35"/>
    </row>
    <row r="69" ht="12" customFormat="true" s="4">
      <c r="A69" s="15"/>
      <c r="B69" s="20"/>
      <c r="C69" s="21" t="s">
        <v>91</v>
      </c>
      <c r="D69" s="16" t="s">
        <v>15</v>
      </c>
      <c r="E69" s="38" t="n">
        <v>14</v>
      </c>
      <c r="F69" s="17"/>
      <c r="G69" s="19"/>
      <c r="H69" s="17"/>
      <c r="Q69" s="14"/>
      <c r="R69" s="35"/>
    </row>
    <row r="70" ht="12" customFormat="true" s="4">
      <c r="A70" s="15"/>
      <c r="B70" s="20"/>
      <c r="C70" s="21" t="s">
        <v>92</v>
      </c>
      <c r="D70" s="16" t="s">
        <v>15</v>
      </c>
      <c r="E70" s="40" t="n">
        <v>0.7</v>
      </c>
      <c r="F70" s="17"/>
      <c r="G70" s="19"/>
      <c r="H70" s="17"/>
      <c r="Q70" s="14"/>
      <c r="R70" s="35"/>
    </row>
    <row r="71" ht="12" customFormat="true" s="4">
      <c r="A71" s="15"/>
      <c r="B71" s="20"/>
      <c r="C71" s="21" t="s">
        <v>93</v>
      </c>
      <c r="D71" s="16" t="s">
        <v>15</v>
      </c>
      <c r="E71" s="40" t="n">
        <v>0.7</v>
      </c>
      <c r="F71" s="17"/>
      <c r="G71" s="19"/>
      <c r="H71" s="17"/>
      <c r="Q71" s="14"/>
      <c r="R71" s="35"/>
    </row>
    <row r="72" ht="22.5" customFormat="true" s="4">
      <c r="A72" s="15"/>
      <c r="B72" s="20"/>
      <c r="C72" s="21" t="s">
        <v>94</v>
      </c>
      <c r="D72" s="16" t="s">
        <v>15</v>
      </c>
      <c r="E72" s="40" t="n">
        <v>0.7</v>
      </c>
      <c r="F72" s="17"/>
      <c r="G72" s="19"/>
      <c r="H72" s="17"/>
      <c r="Q72" s="14"/>
      <c r="R72" s="35"/>
    </row>
    <row r="73" ht="12" customFormat="true" s="4">
      <c r="A73" s="15"/>
      <c r="B73" s="20"/>
      <c r="C73" s="21" t="s">
        <v>95</v>
      </c>
      <c r="D73" s="16" t="s">
        <v>65</v>
      </c>
      <c r="E73" s="37" t="n">
        <v>2.492</v>
      </c>
      <c r="F73" s="17"/>
      <c r="G73" s="19"/>
      <c r="H73" s="17"/>
      <c r="Q73" s="14"/>
      <c r="R73" s="35"/>
    </row>
    <row r="74" ht="12" customFormat="true" s="4">
      <c r="A74" s="15"/>
      <c r="B74" s="20"/>
      <c r="C74" s="21" t="s">
        <v>96</v>
      </c>
      <c r="D74" s="16" t="s">
        <v>37</v>
      </c>
      <c r="E74" s="39" t="n">
        <v>0.0077</v>
      </c>
      <c r="F74" s="17"/>
      <c r="G74" s="19"/>
      <c r="H74" s="17"/>
      <c r="Q74" s="14"/>
      <c r="R74" s="35"/>
    </row>
    <row r="75" ht="12" customFormat="true" s="4">
      <c r="A75" s="15"/>
      <c r="B75" s="20"/>
      <c r="C75" s="21" t="s">
        <v>97</v>
      </c>
      <c r="D75" s="16" t="s">
        <v>11</v>
      </c>
      <c r="E75" s="40" t="n">
        <v>10.5</v>
      </c>
      <c r="F75" s="17"/>
      <c r="G75" s="19"/>
      <c r="H75" s="17"/>
      <c r="Q75" s="14"/>
      <c r="R75" s="35"/>
    </row>
    <row r="76" ht="22.5" customFormat="true" s="4">
      <c r="A76" s="41"/>
      <c r="B76" s="42" t="s">
        <v>98</v>
      </c>
      <c r="C76" s="43" t="s">
        <v>99</v>
      </c>
      <c r="D76" s="44" t="s">
        <v>37</v>
      </c>
      <c r="E76" s="45" t="n">
        <v>0.567</v>
      </c>
      <c r="F76" s="17"/>
      <c r="G76" s="19"/>
      <c r="H76" s="17"/>
      <c r="Q76" s="14"/>
      <c r="R76" s="35"/>
    </row>
    <row r="77" ht="22.5" customFormat="true" s="4">
      <c r="A77" s="41"/>
      <c r="B77" s="42" t="s">
        <v>98</v>
      </c>
      <c r="C77" s="43" t="s">
        <v>100</v>
      </c>
      <c r="D77" s="44" t="s">
        <v>65</v>
      </c>
      <c r="E77" s="46" t="n">
        <v>31.5</v>
      </c>
      <c r="F77" s="17"/>
      <c r="G77" s="19"/>
      <c r="H77" s="17"/>
      <c r="Q77" s="14"/>
      <c r="R77" s="35"/>
    </row>
    <row r="78" ht="12" customFormat="true" s="4">
      <c r="A78" s="15"/>
      <c r="B78" s="29" t="s">
        <v>101</v>
      </c>
      <c r="C78" s="30" t="s">
        <v>102</v>
      </c>
      <c r="D78" s="25" t="s">
        <v>65</v>
      </c>
      <c r="E78" s="47" t="n">
        <v>567</v>
      </c>
      <c r="F78" s="17"/>
      <c r="G78" s="19"/>
      <c r="H78" s="17"/>
      <c r="Q78" s="14"/>
      <c r="R78" s="35"/>
    </row>
    <row r="79" ht="12" customFormat="true" s="4">
      <c r="A79" s="15"/>
      <c r="B79" s="29" t="s">
        <v>101</v>
      </c>
      <c r="C79" s="30" t="s">
        <v>103</v>
      </c>
      <c r="D79" s="25" t="s">
        <v>37</v>
      </c>
      <c r="E79" s="48" t="n">
        <v>0.0315</v>
      </c>
      <c r="F79" s="17"/>
      <c r="G79" s="19"/>
      <c r="H79" s="17"/>
      <c r="Q79" s="14"/>
      <c r="R79" s="35"/>
    </row>
    <row r="80" ht="45" customFormat="true" s="4">
      <c r="A80" s="15">
        <f>IF(J80&lt;&gt;"",COUNTA(J$1:J80),"")</f>
      </c>
      <c r="B80" s="16" t="s">
        <v>104</v>
      </c>
      <c r="C80" s="17" t="s">
        <v>105</v>
      </c>
      <c r="D80" s="18" t="s">
        <v>42</v>
      </c>
      <c r="E80" s="38" t="n">
        <v>70</v>
      </c>
      <c r="F80" s="17"/>
      <c r="G80" s="19"/>
      <c r="H80" s="17" t="s">
        <v>31</v>
      </c>
      <c r="J80" s="2" t="s">
        <v>13</v>
      </c>
      <c r="Q80" s="14"/>
      <c r="R80" s="35"/>
    </row>
    <row r="81" ht="22.5" customFormat="true" s="4">
      <c r="A81" s="15">
        <f>IF(J81&lt;&gt;"",COUNTA(J$1:J81),"")</f>
      </c>
      <c r="B81" s="16" t="s">
        <v>106</v>
      </c>
      <c r="C81" s="17" t="s">
        <v>107</v>
      </c>
      <c r="D81" s="18" t="s">
        <v>54</v>
      </c>
      <c r="E81" s="38" t="n">
        <v>1</v>
      </c>
      <c r="F81" s="17"/>
      <c r="G81" s="19"/>
      <c r="H81" s="17" t="s">
        <v>31</v>
      </c>
      <c r="J81" s="2" t="s">
        <v>13</v>
      </c>
      <c r="Q81" s="14"/>
      <c r="R81" s="35"/>
    </row>
    <row r="82" ht="12" customFormat="true" s="4">
      <c r="A82" s="15"/>
      <c r="B82" s="20"/>
      <c r="C82" s="21" t="s">
        <v>85</v>
      </c>
      <c r="D82" s="16" t="s">
        <v>20</v>
      </c>
      <c r="E82" s="36" t="n">
        <v>0.26</v>
      </c>
      <c r="F82" s="17"/>
      <c r="G82" s="19"/>
      <c r="H82" s="17"/>
      <c r="Q82" s="14"/>
      <c r="R82" s="35"/>
    </row>
    <row r="83" ht="22.5" customFormat="true" s="4">
      <c r="A83" s="15"/>
      <c r="B83" s="20"/>
      <c r="C83" s="21" t="s">
        <v>86</v>
      </c>
      <c r="D83" s="16" t="s">
        <v>15</v>
      </c>
      <c r="E83" s="36" t="n">
        <v>0.26</v>
      </c>
      <c r="F83" s="17"/>
      <c r="G83" s="19"/>
      <c r="H83" s="17"/>
      <c r="Q83" s="14"/>
      <c r="R83" s="35"/>
    </row>
    <row r="84" ht="12" customFormat="true" s="4">
      <c r="A84" s="13" t="s">
        <v>108</v>
      </c>
      <c r="B84" s="13"/>
      <c r="C84" s="13"/>
      <c r="D84" s="13"/>
      <c r="E84" s="13"/>
      <c r="F84" s="13"/>
      <c r="G84" s="13"/>
      <c r="H84" s="13"/>
      <c r="Q84" s="14" t="s">
        <v>108</v>
      </c>
      <c r="R84" s="35"/>
    </row>
    <row r="85" ht="22.5" customFormat="true" s="4">
      <c r="A85" s="15">
        <f>IF(J85&lt;&gt;"",COUNTA(J$1:J85),"")</f>
      </c>
      <c r="B85" s="16" t="s">
        <v>109</v>
      </c>
      <c r="C85" s="17" t="s">
        <v>110</v>
      </c>
      <c r="D85" s="18" t="s">
        <v>111</v>
      </c>
      <c r="E85" s="38" t="n">
        <v>1</v>
      </c>
      <c r="F85" s="17"/>
      <c r="G85" s="19"/>
      <c r="H85" s="17" t="s">
        <v>31</v>
      </c>
      <c r="J85" s="2" t="s">
        <v>13</v>
      </c>
      <c r="Q85" s="14"/>
      <c r="R85" s="35"/>
    </row>
    <row r="86" ht="12" customFormat="true" s="4">
      <c r="A86" s="15"/>
      <c r="B86" s="20"/>
      <c r="C86" s="21" t="s">
        <v>79</v>
      </c>
      <c r="D86" s="16" t="s">
        <v>20</v>
      </c>
      <c r="E86" s="36" t="n">
        <v>1.94</v>
      </c>
      <c r="F86" s="17"/>
      <c r="G86" s="19"/>
      <c r="H86" s="17"/>
      <c r="Q86" s="14"/>
      <c r="R86" s="35"/>
    </row>
    <row r="87" ht="12" customFormat="true" s="4">
      <c r="A87" s="15"/>
      <c r="B87" s="20"/>
      <c r="C87" s="21" t="s">
        <v>112</v>
      </c>
      <c r="D87" s="16" t="s">
        <v>20</v>
      </c>
      <c r="E87" s="36" t="n">
        <v>2.92</v>
      </c>
      <c r="F87" s="17"/>
      <c r="G87" s="19"/>
      <c r="H87" s="17"/>
      <c r="Q87" s="14"/>
      <c r="R87" s="35"/>
    </row>
    <row r="88" ht="33.75" customFormat="true" s="4">
      <c r="A88" s="15">
        <f>IF(J88&lt;&gt;"",COUNTA(J$1:J88),"")</f>
      </c>
      <c r="B88" s="16" t="s">
        <v>113</v>
      </c>
      <c r="C88" s="17" t="s">
        <v>114</v>
      </c>
      <c r="D88" s="18" t="s">
        <v>115</v>
      </c>
      <c r="E88" s="19" t="n">
        <v>2500</v>
      </c>
      <c r="F88" s="17"/>
      <c r="G88" s="19"/>
      <c r="H88" s="17" t="s">
        <v>116</v>
      </c>
      <c r="J88" s="2" t="s">
        <v>13</v>
      </c>
      <c r="Q88" s="14"/>
      <c r="R88" s="35"/>
    </row>
    <row r="89" ht="12" customFormat="true" s="4">
      <c r="A89" s="15"/>
      <c r="B89" s="20"/>
      <c r="C89" s="21" t="s">
        <v>79</v>
      </c>
      <c r="D89" s="16" t="s">
        <v>20</v>
      </c>
      <c r="E89" s="40" t="n">
        <v>2.9</v>
      </c>
      <c r="F89" s="17"/>
      <c r="G89" s="19"/>
      <c r="H89" s="17"/>
      <c r="Q89" s="14"/>
      <c r="R89" s="35"/>
    </row>
    <row r="90" ht="12" customFormat="true" s="4">
      <c r="A90" s="15"/>
      <c r="B90" s="20"/>
      <c r="C90" s="21" t="s">
        <v>112</v>
      </c>
      <c r="D90" s="16" t="s">
        <v>20</v>
      </c>
      <c r="E90" s="36" t="n">
        <v>4.35</v>
      </c>
      <c r="F90" s="17"/>
      <c r="G90" s="19"/>
      <c r="H90" s="17"/>
      <c r="Q90" s="14"/>
      <c r="R90" s="35"/>
    </row>
    <row r="91" ht="22.5" customFormat="true" s="4">
      <c r="A91" s="15">
        <f>IF(J91&lt;&gt;"",COUNTA(J$1:J91),"")</f>
      </c>
      <c r="B91" s="16" t="s">
        <v>117</v>
      </c>
      <c r="C91" s="17" t="s">
        <v>118</v>
      </c>
      <c r="D91" s="18" t="s">
        <v>54</v>
      </c>
      <c r="E91" s="38" t="n">
        <v>1</v>
      </c>
      <c r="F91" s="17"/>
      <c r="G91" s="19"/>
      <c r="H91" s="17" t="s">
        <v>31</v>
      </c>
      <c r="J91" s="2" t="s">
        <v>13</v>
      </c>
      <c r="Q91" s="14"/>
      <c r="R91" s="35"/>
    </row>
    <row r="92" ht="12" customFormat="true" s="4">
      <c r="A92" s="15"/>
      <c r="B92" s="20"/>
      <c r="C92" s="21" t="s">
        <v>119</v>
      </c>
      <c r="D92" s="16" t="s">
        <v>20</v>
      </c>
      <c r="E92" s="36" t="n">
        <v>0.81</v>
      </c>
      <c r="F92" s="17"/>
      <c r="G92" s="19"/>
      <c r="H92" s="17"/>
      <c r="Q92" s="14"/>
      <c r="R92" s="35"/>
    </row>
    <row r="93" ht="12" customFormat="true" s="4">
      <c r="A93" s="15"/>
      <c r="B93" s="20"/>
      <c r="C93" s="21" t="s">
        <v>112</v>
      </c>
      <c r="D93" s="16" t="s">
        <v>20</v>
      </c>
      <c r="E93" s="36" t="n">
        <v>0.81</v>
      </c>
      <c r="F93" s="17"/>
      <c r="G93" s="19"/>
      <c r="H93" s="17"/>
      <c r="Q93" s="14"/>
      <c r="R93" s="35"/>
    </row>
    <row r="94" customHeight="true" ht="36.75" customFormat="true" s="4"/>
    <row r="95" ht="11.25" customFormat="true" s="49">
      <c r="A95" s="50"/>
      <c r="B95" s="51" t="s">
        <v>120</v>
      </c>
      <c r="C95" s="52" t="s">
        <v>121</v>
      </c>
      <c r="D95" s="52"/>
      <c r="E95" s="53" t="s">
        <v>122</v>
      </c>
      <c r="F95" s="53"/>
      <c r="G95" s="53"/>
      <c r="H95" s="53"/>
      <c r="I95" s="4"/>
      <c r="J95" s="4"/>
      <c r="K95" s="4"/>
      <c r="L95" s="4"/>
      <c r="M95" s="4"/>
      <c r="N95" s="4"/>
      <c r="O95" s="4"/>
      <c r="P95" s="4"/>
      <c r="Q95" s="54"/>
      <c r="R95" s="54"/>
      <c r="S95" s="54" t="s">
        <v>121</v>
      </c>
      <c r="T95" s="54" t="s">
        <v>123</v>
      </c>
      <c r="U95" s="54" t="s">
        <v>122</v>
      </c>
      <c r="V95" s="54" t="s">
        <v>123</v>
      </c>
      <c r="W95" s="54" t="s">
        <v>123</v>
      </c>
      <c r="X95" s="54" t="s">
        <v>123</v>
      </c>
      <c r="Y95" s="54"/>
      <c r="Z95" s="54"/>
      <c r="AA95" s="54"/>
      <c r="AB95" s="54"/>
      <c r="AC95" s="54"/>
      <c r="AD95" s="54"/>
    </row>
    <row r="96" customHeight="true" ht="20.25" customFormat="true" s="55">
      <c r="A96" s="56"/>
      <c r="B96" s="51"/>
      <c r="C96" s="57" t="s">
        <v>124</v>
      </c>
      <c r="D96" s="57"/>
      <c r="E96" s="57"/>
      <c r="F96" s="57"/>
      <c r="G96" s="57"/>
      <c r="H96" s="57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</row>
    <row r="97" ht="11.25" customFormat="true" s="49">
      <c r="A97" s="50"/>
      <c r="B97" s="51" t="s">
        <v>125</v>
      </c>
      <c r="C97" s="52" t="s">
        <v>126</v>
      </c>
      <c r="D97" s="52"/>
      <c r="E97" s="53" t="s">
        <v>127</v>
      </c>
      <c r="F97" s="53"/>
      <c r="G97" s="53"/>
      <c r="H97" s="53"/>
      <c r="I97" s="4"/>
      <c r="J97" s="4"/>
      <c r="K97" s="4"/>
      <c r="L97" s="4"/>
      <c r="M97" s="4"/>
      <c r="N97" s="4"/>
      <c r="O97" s="4"/>
      <c r="P97" s="4"/>
      <c r="Q97" s="54"/>
      <c r="R97" s="54"/>
      <c r="S97" s="54"/>
      <c r="T97" s="54"/>
      <c r="U97" s="54"/>
      <c r="V97" s="54"/>
      <c r="W97" s="54"/>
      <c r="X97" s="54"/>
      <c r="Y97" s="54" t="s">
        <v>126</v>
      </c>
      <c r="Z97" s="54" t="s">
        <v>123</v>
      </c>
      <c r="AA97" s="54" t="s">
        <v>127</v>
      </c>
      <c r="AB97" s="54" t="s">
        <v>123</v>
      </c>
      <c r="AC97" s="54" t="s">
        <v>123</v>
      </c>
      <c r="AD97" s="54" t="s">
        <v>123</v>
      </c>
    </row>
    <row r="98" customHeight="true" ht="20.25" customFormat="true" s="55">
      <c r="A98" s="56"/>
      <c r="C98" s="57" t="s">
        <v>124</v>
      </c>
      <c r="D98" s="57"/>
      <c r="E98" s="57"/>
      <c r="F98" s="57"/>
      <c r="G98" s="57"/>
      <c r="H98" s="57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</row>
    <row r="100" customFormat="true" s="4">
      <c r="B100" s="59"/>
      <c r="D100" s="59"/>
      <c r="F100" s="59"/>
    </row>
    <row r="105" customFormat="true" s="4">
      <c r="C105" s="60"/>
    </row>
    <row r="106" customFormat="true" s="4">
      <c r="C106" s="60"/>
    </row>
    <row r="107" customFormat="true" s="4">
      <c r="C107" s="60"/>
    </row>
  </sheetData>
  <mergeCells>
    <mergeCell ref="A2:H2"/>
    <mergeCell ref="G4:H4"/>
    <mergeCell ref="G5:H5"/>
    <mergeCell ref="A6:H6"/>
    <mergeCell ref="A22:H22"/>
    <mergeCell ref="A24:H24"/>
    <mergeCell ref="A60:H60"/>
    <mergeCell ref="A84:H84"/>
    <mergeCell ref="C95:D95"/>
    <mergeCell ref="E95:H95"/>
    <mergeCell ref="C96:H96"/>
    <mergeCell ref="C97:D97"/>
    <mergeCell ref="E97:H97"/>
    <mergeCell ref="C98:H9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D92"/>
  <sheetViews>
    <sheetView workbookViewId="0" showZeros="true" showFormulas="false" showGridLines="true" showRowColHeaders="true">
      <selection sqref="G5" activeCell="G5"/>
    </sheetView>
  </sheetViews>
  <sheetFormatPr defaultColWidth="9.140625" customHeight="true" defaultRowHeight="11.25"/>
  <cols>
    <col max="1" min="1" style="1" width="5.5703125" customWidth="true"/>
    <col max="2" min="2" style="2" width="5.5703125" customWidth="true"/>
    <col max="3" min="3" style="2" width="44.42578125" customWidth="true"/>
    <col max="4" min="4" style="2" width="10.7109375" customWidth="true"/>
    <col max="5" min="5" style="2" width="12.28515625" customWidth="true"/>
    <col max="6" min="6" style="2" width="12.5703125" customWidth="true"/>
    <col max="7" min="7" style="2" width="22.140625" customWidth="true"/>
    <col max="8" min="8" style="2" width="22" customWidth="true"/>
    <col max="9" min="9" style="2" width="9.140625"/>
    <col max="10" min="10" style="2" width="4.7109375" customWidth="true" hidden="true"/>
    <col max="16" min="11" style="2" width="9.140625"/>
    <col max="18" min="17" style="3" width="135.28515625" customWidth="true" hidden="true"/>
    <col max="20" min="19" style="3" width="55.140625" customWidth="true" hidden="true"/>
    <col max="24" min="21" style="3" width="69" customWidth="true" hidden="true"/>
    <col max="26" min="25" style="3" width="55.140625" customWidth="true" hidden="true"/>
    <col max="30" min="27" style="3" width="69" customWidth="true" hidden="true"/>
    <col max="16384" min="31" style="2" width="9.140625"/>
  </cols>
  <sheetData>
    <row r="2" ht="18" customFormat="true" s="4">
      <c r="A2" s="5" t="s">
        <v>0</v>
      </c>
      <c r="B2" s="5"/>
      <c r="C2" s="5"/>
      <c r="D2" s="5"/>
      <c r="E2" s="5"/>
      <c r="F2" s="5"/>
      <c r="G2" s="5"/>
      <c r="H2" s="5"/>
    </row>
    <row r="3" customHeight="true" ht="9.75" customFormat="true" s="4">
      <c r="A3" s="6"/>
    </row>
    <row r="4" customHeight="true" ht="36" customFormat="true" s="4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/>
    </row>
    <row r="5" customFormat="true" s="4">
      <c r="A5" s="9" t="n">
        <v>1</v>
      </c>
      <c r="B5" s="10" t="n">
        <v>2</v>
      </c>
      <c r="C5" s="10" t="n">
        <v>3</v>
      </c>
      <c r="D5" s="10" t="n">
        <v>4</v>
      </c>
      <c r="E5" s="10" t="n">
        <v>5</v>
      </c>
      <c r="F5" s="10" t="n">
        <v>6</v>
      </c>
      <c r="G5" s="11" t="n">
        <v>7</v>
      </c>
      <c r="H5" s="12"/>
    </row>
    <row r="6" ht="12" customFormat="true" s="4">
      <c r="A6" s="13" t="s">
        <v>8</v>
      </c>
      <c r="B6" s="13"/>
      <c r="C6" s="13"/>
      <c r="D6" s="13"/>
      <c r="E6" s="13"/>
      <c r="F6" s="13"/>
      <c r="G6" s="13"/>
      <c r="H6" s="13"/>
      <c r="Q6" s="14" t="s">
        <v>8</v>
      </c>
    </row>
    <row r="7" ht="22.5" customFormat="true" s="4">
      <c r="A7" s="15">
        <f>IF(J7&lt;&gt;"",COUNTA(J$1:J7),"")</f>
      </c>
      <c r="B7" s="16" t="s">
        <v>9</v>
      </c>
      <c r="C7" s="17" t="s">
        <v>10</v>
      </c>
      <c r="D7" s="18" t="s">
        <v>11</v>
      </c>
      <c r="E7" s="19" t="n">
        <v>715.2</v>
      </c>
      <c r="F7" s="17"/>
      <c r="G7" s="19"/>
      <c r="H7" s="17" t="s">
        <v>128</v>
      </c>
      <c r="J7" s="2" t="s">
        <v>13</v>
      </c>
      <c r="Q7" s="14"/>
    </row>
    <row r="8" ht="22.5" customFormat="true" s="4">
      <c r="A8" s="15"/>
      <c r="B8" s="20"/>
      <c r="C8" s="21" t="s">
        <v>14</v>
      </c>
      <c r="D8" s="16" t="s">
        <v>15</v>
      </c>
      <c r="E8" s="22" t="n">
        <v>45.293616</v>
      </c>
      <c r="F8" s="17"/>
      <c r="G8" s="19"/>
      <c r="H8" s="17"/>
      <c r="Q8" s="14"/>
    </row>
    <row r="9" ht="33.75" customFormat="true" s="4">
      <c r="A9" s="15">
        <f>IF(J9&lt;&gt;"",COUNTA(J$1:J9),"")</f>
      </c>
      <c r="B9" s="16" t="s">
        <v>16</v>
      </c>
      <c r="C9" s="17" t="s">
        <v>17</v>
      </c>
      <c r="D9" s="18" t="s">
        <v>11</v>
      </c>
      <c r="E9" s="19" t="n">
        <v>346.872</v>
      </c>
      <c r="F9" s="17"/>
      <c r="G9" s="19"/>
      <c r="H9" s="17" t="s">
        <v>129</v>
      </c>
      <c r="J9" s="2" t="s">
        <v>13</v>
      </c>
      <c r="Q9" s="14"/>
    </row>
    <row r="10" ht="12" customFormat="true" s="4">
      <c r="A10" s="15"/>
      <c r="B10" s="20"/>
      <c r="C10" s="21" t="s">
        <v>19</v>
      </c>
      <c r="D10" s="16" t="s">
        <v>20</v>
      </c>
      <c r="E10" s="61" t="n">
        <v>10.6489704</v>
      </c>
      <c r="F10" s="17"/>
      <c r="G10" s="19"/>
      <c r="H10" s="17"/>
      <c r="Q10" s="14"/>
    </row>
    <row r="11" ht="12" customFormat="true" s="4">
      <c r="A11" s="15"/>
      <c r="B11" s="20"/>
      <c r="C11" s="21" t="s">
        <v>21</v>
      </c>
      <c r="D11" s="16" t="s">
        <v>15</v>
      </c>
      <c r="E11" s="61" t="n">
        <v>5.8309183</v>
      </c>
      <c r="F11" s="17"/>
      <c r="G11" s="19"/>
      <c r="H11" s="17"/>
      <c r="Q11" s="14"/>
    </row>
    <row r="12" ht="22.5" customFormat="true" s="4">
      <c r="A12" s="15"/>
      <c r="B12" s="20"/>
      <c r="C12" s="21" t="s">
        <v>22</v>
      </c>
      <c r="D12" s="16" t="s">
        <v>15</v>
      </c>
      <c r="E12" s="61" t="n">
        <v>27.8919775</v>
      </c>
      <c r="F12" s="17"/>
      <c r="G12" s="19"/>
      <c r="H12" s="17"/>
      <c r="Q12" s="14"/>
    </row>
    <row r="13" ht="22.5" customFormat="true" s="4">
      <c r="A13" s="15"/>
      <c r="B13" s="20"/>
      <c r="C13" s="21" t="s">
        <v>23</v>
      </c>
      <c r="D13" s="16" t="s">
        <v>11</v>
      </c>
      <c r="E13" s="61" t="n">
        <v>0.0485621</v>
      </c>
      <c r="F13" s="17"/>
      <c r="G13" s="19"/>
      <c r="H13" s="17"/>
      <c r="Q13" s="14"/>
    </row>
    <row r="14" ht="67.5" customFormat="true" s="4">
      <c r="A14" s="15">
        <f>IF(J14&lt;&gt;"",COUNTA(J$1:J14),"")</f>
      </c>
      <c r="B14" s="16" t="s">
        <v>24</v>
      </c>
      <c r="C14" s="17" t="s">
        <v>25</v>
      </c>
      <c r="D14" s="18" t="s">
        <v>11</v>
      </c>
      <c r="E14" s="19" t="n">
        <v>35.76</v>
      </c>
      <c r="F14" s="17"/>
      <c r="G14" s="19"/>
      <c r="H14" s="17" t="s">
        <v>130</v>
      </c>
      <c r="J14" s="2" t="s">
        <v>13</v>
      </c>
      <c r="Q14" s="14"/>
    </row>
    <row r="15" ht="12" customFormat="true" s="4">
      <c r="A15" s="15"/>
      <c r="B15" s="20"/>
      <c r="C15" s="21" t="s">
        <v>19</v>
      </c>
      <c r="D15" s="16" t="s">
        <v>20</v>
      </c>
      <c r="E15" s="23" t="n">
        <v>106.42176</v>
      </c>
      <c r="F15" s="17"/>
      <c r="G15" s="19"/>
      <c r="H15" s="17"/>
      <c r="Q15" s="14"/>
    </row>
    <row r="16" ht="33.75" customFormat="true" s="4">
      <c r="A16" s="15">
        <f>IF(J16&lt;&gt;"",COUNTA(J$1:J16),"")</f>
      </c>
      <c r="B16" s="16" t="s">
        <v>29</v>
      </c>
      <c r="C16" s="17" t="s">
        <v>27</v>
      </c>
      <c r="D16" s="18" t="s">
        <v>11</v>
      </c>
      <c r="E16" s="19" t="n">
        <v>715.2</v>
      </c>
      <c r="F16" s="17"/>
      <c r="G16" s="19"/>
      <c r="H16" s="17" t="s">
        <v>128</v>
      </c>
      <c r="J16" s="2" t="s">
        <v>13</v>
      </c>
      <c r="Q16" s="14"/>
    </row>
    <row r="17" ht="12" customFormat="true" s="4">
      <c r="A17" s="15"/>
      <c r="B17" s="20"/>
      <c r="C17" s="21" t="s">
        <v>28</v>
      </c>
      <c r="D17" s="16" t="s">
        <v>15</v>
      </c>
      <c r="E17" s="22" t="n">
        <v>6.737184</v>
      </c>
      <c r="F17" s="17"/>
      <c r="G17" s="19"/>
      <c r="H17" s="17"/>
      <c r="Q17" s="14"/>
    </row>
    <row r="18" ht="22.5" customFormat="true" s="4">
      <c r="A18" s="15">
        <f>IF(J18&lt;&gt;"",COUNTA(J$1:J18),"")</f>
      </c>
      <c r="B18" s="16" t="s">
        <v>40</v>
      </c>
      <c r="C18" s="17" t="s">
        <v>30</v>
      </c>
      <c r="D18" s="18" t="s">
        <v>11</v>
      </c>
      <c r="E18" s="19" t="n">
        <v>71.52</v>
      </c>
      <c r="F18" s="17"/>
      <c r="G18" s="19"/>
      <c r="H18" s="17" t="s">
        <v>31</v>
      </c>
      <c r="J18" s="2" t="s">
        <v>13</v>
      </c>
      <c r="Q18" s="14"/>
    </row>
    <row r="19" ht="12" customFormat="true" s="4">
      <c r="A19" s="15"/>
      <c r="B19" s="20"/>
      <c r="C19" s="21" t="s">
        <v>32</v>
      </c>
      <c r="D19" s="16" t="s">
        <v>20</v>
      </c>
      <c r="E19" s="22" t="n">
        <v>10.699392</v>
      </c>
      <c r="F19" s="17"/>
      <c r="G19" s="19"/>
      <c r="H19" s="17"/>
      <c r="Q19" s="14"/>
    </row>
    <row r="20" ht="22.5" customFormat="true" s="4">
      <c r="A20" s="15"/>
      <c r="B20" s="20"/>
      <c r="C20" s="21" t="s">
        <v>33</v>
      </c>
      <c r="D20" s="16" t="s">
        <v>15</v>
      </c>
      <c r="E20" s="36" t="n">
        <v>8.94</v>
      </c>
      <c r="F20" s="17"/>
      <c r="G20" s="19"/>
      <c r="H20" s="17"/>
      <c r="Q20" s="14"/>
    </row>
    <row r="21" ht="33.75" customFormat="true" s="4">
      <c r="A21" s="15"/>
      <c r="B21" s="20"/>
      <c r="C21" s="21" t="s">
        <v>34</v>
      </c>
      <c r="D21" s="16" t="s">
        <v>15</v>
      </c>
      <c r="E21" s="22" t="n">
        <v>2.238576</v>
      </c>
      <c r="F21" s="17"/>
      <c r="G21" s="19"/>
      <c r="H21" s="17"/>
      <c r="Q21" s="14"/>
    </row>
    <row r="22" ht="12" customFormat="true" s="4">
      <c r="A22" s="34" t="s">
        <v>35</v>
      </c>
      <c r="B22" s="34"/>
      <c r="C22" s="34"/>
      <c r="D22" s="34"/>
      <c r="E22" s="34"/>
      <c r="F22" s="34"/>
      <c r="G22" s="34"/>
      <c r="H22" s="34"/>
      <c r="Q22" s="14"/>
      <c r="R22" s="35" t="s">
        <v>35</v>
      </c>
    </row>
    <row r="23" ht="67.5" customFormat="true" s="4">
      <c r="A23" s="15">
        <f>IF(J23&lt;&gt;"",COUNTA(J$1:J23),"")</f>
      </c>
      <c r="B23" s="16" t="s">
        <v>46</v>
      </c>
      <c r="C23" s="17" t="s">
        <v>131</v>
      </c>
      <c r="D23" s="18" t="s">
        <v>37</v>
      </c>
      <c r="E23" s="40" t="n">
        <v>715.2</v>
      </c>
      <c r="F23" s="17"/>
      <c r="G23" s="19"/>
      <c r="H23" s="17" t="s">
        <v>132</v>
      </c>
      <c r="J23" s="2" t="s">
        <v>13</v>
      </c>
      <c r="Q23" s="14"/>
      <c r="R23" s="35"/>
    </row>
    <row r="24" ht="12" customFormat="true" s="4">
      <c r="A24" s="13" t="s">
        <v>39</v>
      </c>
      <c r="B24" s="13"/>
      <c r="C24" s="13"/>
      <c r="D24" s="13"/>
      <c r="E24" s="13"/>
      <c r="F24" s="13"/>
      <c r="G24" s="13"/>
      <c r="H24" s="13"/>
      <c r="Q24" s="14" t="s">
        <v>39</v>
      </c>
      <c r="R24" s="35"/>
    </row>
    <row r="25" ht="33.75" customFormat="true" s="4">
      <c r="A25" s="15">
        <f>IF(J25&lt;&gt;"",COUNTA(J$1:J25),"")</f>
      </c>
      <c r="B25" s="16" t="s">
        <v>49</v>
      </c>
      <c r="C25" s="17" t="s">
        <v>41</v>
      </c>
      <c r="D25" s="18" t="s">
        <v>42</v>
      </c>
      <c r="E25" s="19" t="n">
        <v>2980</v>
      </c>
      <c r="F25" s="17"/>
      <c r="G25" s="19"/>
      <c r="H25" s="17" t="s">
        <v>133</v>
      </c>
      <c r="J25" s="2" t="s">
        <v>13</v>
      </c>
      <c r="Q25" s="14"/>
      <c r="R25" s="35"/>
    </row>
    <row r="26" ht="12" customFormat="true" s="4">
      <c r="A26" s="15"/>
      <c r="B26" s="20"/>
      <c r="C26" s="21" t="s">
        <v>44</v>
      </c>
      <c r="D26" s="16" t="s">
        <v>20</v>
      </c>
      <c r="E26" s="36" t="n">
        <v>165.39</v>
      </c>
      <c r="F26" s="17"/>
      <c r="G26" s="19"/>
      <c r="H26" s="17"/>
      <c r="Q26" s="14"/>
      <c r="R26" s="35"/>
    </row>
    <row r="27" ht="12" customFormat="true" s="4">
      <c r="A27" s="15"/>
      <c r="B27" s="20"/>
      <c r="C27" s="21" t="s">
        <v>45</v>
      </c>
      <c r="D27" s="16" t="s">
        <v>15</v>
      </c>
      <c r="E27" s="37" t="n">
        <v>19.966</v>
      </c>
      <c r="F27" s="17"/>
      <c r="G27" s="19"/>
      <c r="H27" s="17"/>
      <c r="Q27" s="14"/>
      <c r="R27" s="35"/>
    </row>
    <row r="28" ht="12" customFormat="true" s="4">
      <c r="A28" s="15">
        <f>IF(J28&lt;&gt;"",COUNTA(J$1:J28),"")</f>
      </c>
      <c r="B28" s="16" t="s">
        <v>52</v>
      </c>
      <c r="C28" s="17" t="s">
        <v>47</v>
      </c>
      <c r="D28" s="18" t="s">
        <v>42</v>
      </c>
      <c r="E28" s="19" t="n">
        <v>2980</v>
      </c>
      <c r="F28" s="17"/>
      <c r="G28" s="19"/>
      <c r="H28" s="17" t="s">
        <v>133</v>
      </c>
      <c r="J28" s="2" t="s">
        <v>13</v>
      </c>
      <c r="Q28" s="14"/>
      <c r="R28" s="35"/>
    </row>
    <row r="29" ht="12" customFormat="true" s="4">
      <c r="A29" s="15"/>
      <c r="B29" s="20"/>
      <c r="C29" s="21" t="s">
        <v>48</v>
      </c>
      <c r="D29" s="16" t="s">
        <v>20</v>
      </c>
      <c r="E29" s="36" t="n">
        <v>157.94</v>
      </c>
      <c r="F29" s="17"/>
      <c r="G29" s="19"/>
      <c r="H29" s="17"/>
      <c r="Q29" s="14"/>
      <c r="R29" s="35"/>
    </row>
    <row r="30" ht="12" customFormat="true" s="4">
      <c r="A30" s="15"/>
      <c r="B30" s="20"/>
      <c r="C30" s="21" t="s">
        <v>45</v>
      </c>
      <c r="D30" s="16" t="s">
        <v>15</v>
      </c>
      <c r="E30" s="36" t="n">
        <v>116.22</v>
      </c>
      <c r="F30" s="17"/>
      <c r="G30" s="19"/>
      <c r="H30" s="17"/>
      <c r="Q30" s="14"/>
      <c r="R30" s="35"/>
    </row>
    <row r="31" ht="12" customFormat="true" s="4">
      <c r="A31" s="15">
        <f>IF(J31&lt;&gt;"",COUNTA(J$1:J31),"")</f>
      </c>
      <c r="B31" s="16" t="s">
        <v>55</v>
      </c>
      <c r="C31" s="17" t="s">
        <v>50</v>
      </c>
      <c r="D31" s="18" t="s">
        <v>11</v>
      </c>
      <c r="E31" s="36" t="n">
        <v>411.24</v>
      </c>
      <c r="F31" s="17"/>
      <c r="G31" s="19"/>
      <c r="H31" s="17" t="s">
        <v>134</v>
      </c>
      <c r="J31" s="2" t="s">
        <v>13</v>
      </c>
      <c r="Q31" s="14"/>
      <c r="R31" s="35"/>
    </row>
    <row r="32" ht="33.75" customFormat="true" s="4">
      <c r="A32" s="15">
        <f>IF(J32&lt;&gt;"",COUNTA(J$1:J32),"")</f>
      </c>
      <c r="B32" s="16" t="s">
        <v>67</v>
      </c>
      <c r="C32" s="17" t="s">
        <v>53</v>
      </c>
      <c r="D32" s="18" t="s">
        <v>54</v>
      </c>
      <c r="E32" s="38" t="n">
        <v>8278</v>
      </c>
      <c r="F32" s="17"/>
      <c r="G32" s="19"/>
      <c r="H32" s="17" t="s">
        <v>31</v>
      </c>
      <c r="J32" s="2" t="s">
        <v>13</v>
      </c>
      <c r="Q32" s="14"/>
      <c r="R32" s="35"/>
    </row>
    <row r="33" ht="22.5" customFormat="true" s="4">
      <c r="A33" s="15">
        <f>IF(J33&lt;&gt;"",COUNTA(J$1:J33),"")</f>
      </c>
      <c r="B33" s="16" t="s">
        <v>75</v>
      </c>
      <c r="C33" s="17" t="s">
        <v>135</v>
      </c>
      <c r="D33" s="18" t="s">
        <v>42</v>
      </c>
      <c r="E33" s="19" t="n">
        <v>2980</v>
      </c>
      <c r="F33" s="17"/>
      <c r="G33" s="19"/>
      <c r="H33" s="17" t="s">
        <v>133</v>
      </c>
      <c r="J33" s="2" t="s">
        <v>13</v>
      </c>
      <c r="Q33" s="14"/>
      <c r="R33" s="35"/>
    </row>
    <row r="34" ht="12" customFormat="true" s="4">
      <c r="A34" s="15"/>
      <c r="B34" s="20"/>
      <c r="C34" s="21" t="s">
        <v>48</v>
      </c>
      <c r="D34" s="16" t="s">
        <v>20</v>
      </c>
      <c r="E34" s="37" t="n">
        <v>519.712</v>
      </c>
      <c r="F34" s="17"/>
      <c r="G34" s="19"/>
      <c r="H34" s="17"/>
      <c r="Q34" s="14"/>
      <c r="R34" s="35"/>
    </row>
    <row r="35" ht="12" customFormat="true" s="4">
      <c r="A35" s="15"/>
      <c r="B35" s="20"/>
      <c r="C35" s="21" t="s">
        <v>57</v>
      </c>
      <c r="D35" s="16" t="s">
        <v>15</v>
      </c>
      <c r="E35" s="37" t="n">
        <v>39.336</v>
      </c>
      <c r="F35" s="17"/>
      <c r="G35" s="19"/>
      <c r="H35" s="17"/>
      <c r="Q35" s="14"/>
      <c r="R35" s="35"/>
    </row>
    <row r="36" ht="12" customFormat="true" s="4">
      <c r="A36" s="15"/>
      <c r="B36" s="20"/>
      <c r="C36" s="21" t="s">
        <v>58</v>
      </c>
      <c r="D36" s="16" t="s">
        <v>15</v>
      </c>
      <c r="E36" s="37" t="n">
        <v>118.306</v>
      </c>
      <c r="F36" s="17"/>
      <c r="G36" s="19"/>
      <c r="H36" s="17"/>
      <c r="Q36" s="14"/>
      <c r="R36" s="35"/>
    </row>
    <row r="37" ht="22.5" customFormat="true" s="4">
      <c r="A37" s="15"/>
      <c r="B37" s="20"/>
      <c r="C37" s="21" t="s">
        <v>136</v>
      </c>
      <c r="D37" s="16" t="s">
        <v>15</v>
      </c>
      <c r="E37" s="37" t="n">
        <v>118.306</v>
      </c>
      <c r="F37" s="17"/>
      <c r="G37" s="19"/>
      <c r="H37" s="17"/>
      <c r="Q37" s="14"/>
      <c r="R37" s="35"/>
    </row>
    <row r="38" ht="12" customFormat="true" s="4">
      <c r="A38" s="15"/>
      <c r="B38" s="20"/>
      <c r="C38" s="21" t="s">
        <v>45</v>
      </c>
      <c r="D38" s="16" t="s">
        <v>15</v>
      </c>
      <c r="E38" s="37" t="n">
        <v>39.336</v>
      </c>
      <c r="F38" s="17"/>
      <c r="G38" s="19"/>
      <c r="H38" s="17"/>
      <c r="Q38" s="14"/>
      <c r="R38" s="35"/>
    </row>
    <row r="39" ht="33.75" customFormat="true" s="4">
      <c r="A39" s="15"/>
      <c r="B39" s="20"/>
      <c r="C39" s="21" t="s">
        <v>60</v>
      </c>
      <c r="D39" s="16" t="s">
        <v>61</v>
      </c>
      <c r="E39" s="39" t="n">
        <v>2.8608</v>
      </c>
      <c r="F39" s="17"/>
      <c r="G39" s="19"/>
      <c r="H39" s="17"/>
      <c r="Q39" s="14"/>
      <c r="R39" s="35"/>
    </row>
    <row r="40" ht="22.5" customFormat="true" s="4">
      <c r="A40" s="15"/>
      <c r="B40" s="20"/>
      <c r="C40" s="21" t="s">
        <v>62</v>
      </c>
      <c r="D40" s="16" t="s">
        <v>37</v>
      </c>
      <c r="E40" s="39" t="n">
        <v>0.0298</v>
      </c>
      <c r="F40" s="17"/>
      <c r="G40" s="19"/>
      <c r="H40" s="17"/>
      <c r="Q40" s="14"/>
      <c r="R40" s="35"/>
    </row>
    <row r="41" ht="33.75" customFormat="true" s="4">
      <c r="A41" s="15"/>
      <c r="B41" s="20"/>
      <c r="C41" s="21" t="s">
        <v>63</v>
      </c>
      <c r="D41" s="16" t="s">
        <v>37</v>
      </c>
      <c r="E41" s="37" t="n">
        <v>0.298</v>
      </c>
      <c r="F41" s="17"/>
      <c r="G41" s="19"/>
      <c r="H41" s="17"/>
      <c r="Q41" s="14"/>
      <c r="R41" s="35"/>
    </row>
    <row r="42" ht="12" customFormat="true" s="4">
      <c r="A42" s="15"/>
      <c r="B42" s="20"/>
      <c r="C42" s="21" t="s">
        <v>64</v>
      </c>
      <c r="D42" s="16" t="s">
        <v>65</v>
      </c>
      <c r="E42" s="36" t="n">
        <v>7.45</v>
      </c>
      <c r="F42" s="17"/>
      <c r="G42" s="19"/>
      <c r="H42" s="17"/>
      <c r="Q42" s="14"/>
      <c r="R42" s="35"/>
    </row>
    <row r="43" ht="12" customFormat="true" s="4">
      <c r="A43" s="15"/>
      <c r="B43" s="20"/>
      <c r="C43" s="21" t="s">
        <v>66</v>
      </c>
      <c r="D43" s="16" t="s">
        <v>37</v>
      </c>
      <c r="E43" s="22" t="n">
        <v>0.001788</v>
      </c>
      <c r="F43" s="17"/>
      <c r="G43" s="19"/>
      <c r="H43" s="17"/>
      <c r="Q43" s="14"/>
      <c r="R43" s="35"/>
    </row>
    <row r="44" ht="33.75" customFormat="true" s="4">
      <c r="A44" s="15">
        <f>IF(J44&lt;&gt;"",COUNTA(J$1:J44),"")</f>
      </c>
      <c r="B44" s="16" t="s">
        <v>77</v>
      </c>
      <c r="C44" s="17" t="s">
        <v>137</v>
      </c>
      <c r="D44" s="18" t="s">
        <v>42</v>
      </c>
      <c r="E44" s="19" t="n">
        <v>20</v>
      </c>
      <c r="F44" s="17"/>
      <c r="G44" s="19"/>
      <c r="H44" s="17" t="s">
        <v>138</v>
      </c>
      <c r="J44" s="2" t="s">
        <v>13</v>
      </c>
      <c r="Q44" s="14"/>
      <c r="R44" s="35"/>
    </row>
    <row r="45" ht="12" customFormat="true" s="4">
      <c r="A45" s="15"/>
      <c r="B45" s="20"/>
      <c r="C45" s="21" t="s">
        <v>48</v>
      </c>
      <c r="D45" s="16" t="s">
        <v>20</v>
      </c>
      <c r="E45" s="37" t="n">
        <v>5.936</v>
      </c>
      <c r="F45" s="17"/>
      <c r="G45" s="19"/>
      <c r="H45" s="17"/>
      <c r="Q45" s="14"/>
      <c r="R45" s="35"/>
    </row>
    <row r="46" ht="12" customFormat="true" s="4">
      <c r="A46" s="15"/>
      <c r="B46" s="20"/>
      <c r="C46" s="21" t="s">
        <v>57</v>
      </c>
      <c r="D46" s="16" t="s">
        <v>15</v>
      </c>
      <c r="E46" s="36" t="n">
        <v>0.04</v>
      </c>
      <c r="F46" s="17"/>
      <c r="G46" s="19"/>
      <c r="H46" s="17"/>
      <c r="Q46" s="14"/>
      <c r="R46" s="35"/>
    </row>
    <row r="47" ht="12" customFormat="true" s="4">
      <c r="A47" s="15"/>
      <c r="B47" s="20"/>
      <c r="C47" s="21" t="s">
        <v>58</v>
      </c>
      <c r="D47" s="16" t="s">
        <v>15</v>
      </c>
      <c r="E47" s="36" t="n">
        <v>1.38</v>
      </c>
      <c r="F47" s="17"/>
      <c r="G47" s="19"/>
      <c r="H47" s="17"/>
      <c r="Q47" s="14"/>
      <c r="R47" s="35"/>
    </row>
    <row r="48" ht="22.5" customFormat="true" s="4">
      <c r="A48" s="15"/>
      <c r="B48" s="20"/>
      <c r="C48" s="21" t="s">
        <v>136</v>
      </c>
      <c r="D48" s="16" t="s">
        <v>15</v>
      </c>
      <c r="E48" s="36" t="n">
        <v>1.38</v>
      </c>
      <c r="F48" s="17"/>
      <c r="G48" s="19"/>
      <c r="H48" s="17"/>
      <c r="Q48" s="14"/>
      <c r="R48" s="35"/>
    </row>
    <row r="49" ht="12" customFormat="true" s="4">
      <c r="A49" s="15"/>
      <c r="B49" s="20"/>
      <c r="C49" s="21" t="s">
        <v>45</v>
      </c>
      <c r="D49" s="16" t="s">
        <v>15</v>
      </c>
      <c r="E49" s="36" t="n">
        <v>0.04</v>
      </c>
      <c r="F49" s="17"/>
      <c r="G49" s="19"/>
      <c r="H49" s="17"/>
      <c r="Q49" s="14"/>
      <c r="R49" s="35"/>
    </row>
    <row r="50" ht="33.75" customFormat="true" s="4">
      <c r="A50" s="15"/>
      <c r="B50" s="20"/>
      <c r="C50" s="21" t="s">
        <v>60</v>
      </c>
      <c r="D50" s="16" t="s">
        <v>61</v>
      </c>
      <c r="E50" s="37" t="n">
        <v>0.049</v>
      </c>
      <c r="F50" s="17"/>
      <c r="G50" s="19"/>
      <c r="H50" s="17"/>
      <c r="Q50" s="14"/>
      <c r="R50" s="35"/>
    </row>
    <row r="51" ht="33.75" customFormat="true" s="4">
      <c r="A51" s="15"/>
      <c r="B51" s="20"/>
      <c r="C51" s="21" t="s">
        <v>139</v>
      </c>
      <c r="D51" s="16" t="s">
        <v>37</v>
      </c>
      <c r="E51" s="22" t="n">
        <v>0.000124</v>
      </c>
      <c r="F51" s="17"/>
      <c r="G51" s="19"/>
      <c r="H51" s="17"/>
      <c r="Q51" s="14"/>
      <c r="R51" s="35"/>
    </row>
    <row r="52" ht="22.5" customFormat="true" s="4">
      <c r="A52" s="15"/>
      <c r="B52" s="20"/>
      <c r="C52" s="21" t="s">
        <v>70</v>
      </c>
      <c r="D52" s="16" t="s">
        <v>65</v>
      </c>
      <c r="E52" s="36" t="n">
        <v>0.05</v>
      </c>
      <c r="F52" s="17"/>
      <c r="G52" s="19"/>
      <c r="H52" s="17"/>
      <c r="Q52" s="14"/>
      <c r="R52" s="35"/>
    </row>
    <row r="53" ht="12" customFormat="true" s="4">
      <c r="A53" s="15"/>
      <c r="B53" s="20"/>
      <c r="C53" s="21" t="s">
        <v>66</v>
      </c>
      <c r="D53" s="16" t="s">
        <v>37</v>
      </c>
      <c r="E53" s="22" t="n">
        <v>0.000144</v>
      </c>
      <c r="F53" s="17"/>
      <c r="G53" s="19"/>
      <c r="H53" s="17"/>
      <c r="Q53" s="14"/>
      <c r="R53" s="35"/>
    </row>
    <row r="54" ht="22.5" customFormat="true" s="4">
      <c r="A54" s="15">
        <f>IF(J54&lt;&gt;"",COUNTA(J$1:J54),"")</f>
      </c>
      <c r="B54" s="16" t="s">
        <v>71</v>
      </c>
      <c r="C54" s="17" t="s">
        <v>140</v>
      </c>
      <c r="D54" s="18" t="s">
        <v>42</v>
      </c>
      <c r="E54" s="19" t="n">
        <v>3060</v>
      </c>
      <c r="F54" s="17"/>
      <c r="G54" s="19"/>
      <c r="H54" s="17" t="s">
        <v>73</v>
      </c>
      <c r="J54" s="2" t="s">
        <v>13</v>
      </c>
      <c r="Q54" s="14"/>
      <c r="R54" s="35"/>
    </row>
    <row r="55" ht="45" customFormat="true" s="4">
      <c r="A55" s="15">
        <f>IF(J55&lt;&gt;"",COUNTA(J$1:J55),"")</f>
      </c>
      <c r="B55" s="16" t="s">
        <v>83</v>
      </c>
      <c r="C55" s="17" t="s">
        <v>141</v>
      </c>
      <c r="D55" s="18" t="s">
        <v>54</v>
      </c>
      <c r="E55" s="38" t="n">
        <v>2</v>
      </c>
      <c r="F55" s="17"/>
      <c r="G55" s="19"/>
      <c r="H55" s="17" t="s">
        <v>31</v>
      </c>
      <c r="J55" s="2" t="s">
        <v>13</v>
      </c>
      <c r="Q55" s="14"/>
      <c r="R55" s="35"/>
    </row>
    <row r="56" ht="12" customFormat="true" s="4">
      <c r="A56" s="15"/>
      <c r="B56" s="20"/>
      <c r="C56" s="21" t="s">
        <v>142</v>
      </c>
      <c r="D56" s="16" t="s">
        <v>20</v>
      </c>
      <c r="E56" s="40" t="n">
        <v>4.1</v>
      </c>
      <c r="F56" s="17"/>
      <c r="G56" s="19"/>
      <c r="H56" s="17"/>
      <c r="Q56" s="14"/>
      <c r="R56" s="35"/>
    </row>
    <row r="57" ht="12" customFormat="true" s="4">
      <c r="A57" s="15"/>
      <c r="B57" s="20"/>
      <c r="C57" s="21" t="s">
        <v>143</v>
      </c>
      <c r="D57" s="16" t="s">
        <v>20</v>
      </c>
      <c r="E57" s="40" t="n">
        <v>4.1</v>
      </c>
      <c r="F57" s="17"/>
      <c r="G57" s="19"/>
      <c r="H57" s="17"/>
      <c r="Q57" s="14"/>
      <c r="R57" s="35"/>
    </row>
    <row r="58" ht="12" customFormat="true" s="4">
      <c r="A58" s="15"/>
      <c r="B58" s="20"/>
      <c r="C58" s="21" t="s">
        <v>80</v>
      </c>
      <c r="D58" s="16" t="s">
        <v>65</v>
      </c>
      <c r="E58" s="39" t="n">
        <v>6.3288</v>
      </c>
      <c r="F58" s="17"/>
      <c r="G58" s="19"/>
      <c r="H58" s="17"/>
      <c r="Q58" s="14"/>
      <c r="R58" s="35"/>
    </row>
    <row r="59" ht="56.25" customFormat="true" s="4">
      <c r="A59" s="15">
        <f>IF(J59&lt;&gt;"",COUNTA(J$1:J59),"")</f>
      </c>
      <c r="B59" s="16" t="s">
        <v>87</v>
      </c>
      <c r="C59" s="17" t="s">
        <v>144</v>
      </c>
      <c r="D59" s="18" t="s">
        <v>54</v>
      </c>
      <c r="E59" s="38" t="n">
        <v>2</v>
      </c>
      <c r="F59" s="17"/>
      <c r="G59" s="19"/>
      <c r="H59" s="17" t="s">
        <v>31</v>
      </c>
      <c r="J59" s="2" t="s">
        <v>13</v>
      </c>
      <c r="Q59" s="14"/>
      <c r="R59" s="35"/>
    </row>
    <row r="60" ht="45" customFormat="true" s="4">
      <c r="A60" s="15">
        <f>IF(J60&lt;&gt;"",COUNTA(J$1:J60),"")</f>
      </c>
      <c r="B60" s="16" t="s">
        <v>104</v>
      </c>
      <c r="C60" s="17" t="s">
        <v>145</v>
      </c>
      <c r="D60" s="18" t="s">
        <v>54</v>
      </c>
      <c r="E60" s="38" t="n">
        <v>9</v>
      </c>
      <c r="F60" s="17"/>
      <c r="G60" s="19"/>
      <c r="H60" s="17" t="s">
        <v>31</v>
      </c>
      <c r="J60" s="2" t="s">
        <v>13</v>
      </c>
      <c r="Q60" s="14"/>
      <c r="R60" s="35"/>
    </row>
    <row r="61" ht="12" customFormat="true" s="4">
      <c r="A61" s="15"/>
      <c r="B61" s="20"/>
      <c r="C61" s="21" t="s">
        <v>143</v>
      </c>
      <c r="D61" s="16" t="s">
        <v>20</v>
      </c>
      <c r="E61" s="36" t="n">
        <v>34.56</v>
      </c>
      <c r="F61" s="17"/>
      <c r="G61" s="19"/>
      <c r="H61" s="17"/>
      <c r="Q61" s="14"/>
      <c r="R61" s="35"/>
    </row>
    <row r="62" ht="12" customFormat="true" s="4">
      <c r="A62" s="15"/>
      <c r="B62" s="20"/>
      <c r="C62" s="21" t="s">
        <v>80</v>
      </c>
      <c r="D62" s="16" t="s">
        <v>65</v>
      </c>
      <c r="E62" s="36" t="n">
        <v>7.65</v>
      </c>
      <c r="F62" s="17"/>
      <c r="G62" s="19"/>
      <c r="H62" s="17"/>
      <c r="Q62" s="14"/>
      <c r="R62" s="35"/>
    </row>
    <row r="63" ht="33.75" customFormat="true" s="4">
      <c r="A63" s="15">
        <f>IF(J63&lt;&gt;"",COUNTA(J$1:J63),"")</f>
      </c>
      <c r="B63" s="16" t="s">
        <v>106</v>
      </c>
      <c r="C63" s="17" t="s">
        <v>146</v>
      </c>
      <c r="D63" s="18" t="s">
        <v>54</v>
      </c>
      <c r="E63" s="38" t="n">
        <v>9</v>
      </c>
      <c r="F63" s="17"/>
      <c r="G63" s="19"/>
      <c r="H63" s="17" t="s">
        <v>31</v>
      </c>
      <c r="J63" s="2" t="s">
        <v>13</v>
      </c>
      <c r="Q63" s="14"/>
      <c r="R63" s="35"/>
    </row>
    <row r="64" ht="22.5" customFormat="true" s="4">
      <c r="A64" s="15">
        <f>IF(J64&lt;&gt;"",COUNTA(J$1:J64),"")</f>
      </c>
      <c r="B64" s="16" t="s">
        <v>109</v>
      </c>
      <c r="C64" s="17" t="s">
        <v>147</v>
      </c>
      <c r="D64" s="18" t="s">
        <v>54</v>
      </c>
      <c r="E64" s="38" t="n">
        <v>2</v>
      </c>
      <c r="F64" s="17"/>
      <c r="G64" s="19"/>
      <c r="H64" s="17" t="s">
        <v>31</v>
      </c>
      <c r="J64" s="2" t="s">
        <v>13</v>
      </c>
      <c r="Q64" s="14"/>
      <c r="R64" s="35"/>
    </row>
    <row r="65" ht="12" customFormat="true" s="4">
      <c r="A65" s="15"/>
      <c r="B65" s="20"/>
      <c r="C65" s="21" t="s">
        <v>48</v>
      </c>
      <c r="D65" s="16" t="s">
        <v>20</v>
      </c>
      <c r="E65" s="36" t="n">
        <v>0.76</v>
      </c>
      <c r="F65" s="17"/>
      <c r="G65" s="19"/>
      <c r="H65" s="17"/>
      <c r="Q65" s="14"/>
      <c r="R65" s="35"/>
    </row>
    <row r="66" ht="22.5" customFormat="true" s="4">
      <c r="A66" s="15"/>
      <c r="B66" s="20"/>
      <c r="C66" s="21" t="s">
        <v>148</v>
      </c>
      <c r="D66" s="16" t="s">
        <v>37</v>
      </c>
      <c r="E66" s="23" t="n">
        <v>0.00012</v>
      </c>
      <c r="F66" s="17"/>
      <c r="G66" s="19"/>
      <c r="H66" s="17"/>
      <c r="Q66" s="14"/>
      <c r="R66" s="35"/>
    </row>
    <row r="67" ht="12" customFormat="true" s="4">
      <c r="A67" s="15"/>
      <c r="B67" s="20"/>
      <c r="C67" s="21" t="s">
        <v>149</v>
      </c>
      <c r="D67" s="16" t="s">
        <v>65</v>
      </c>
      <c r="E67" s="40" t="n">
        <v>0.3</v>
      </c>
      <c r="F67" s="17"/>
      <c r="G67" s="19"/>
      <c r="H67" s="17"/>
      <c r="Q67" s="14"/>
      <c r="R67" s="35"/>
    </row>
    <row r="68" ht="33.75" customFormat="true" s="4">
      <c r="A68" s="15"/>
      <c r="B68" s="20"/>
      <c r="C68" s="21" t="s">
        <v>150</v>
      </c>
      <c r="D68" s="16" t="s">
        <v>65</v>
      </c>
      <c r="E68" s="36" t="n">
        <v>1.44</v>
      </c>
      <c r="F68" s="17"/>
      <c r="G68" s="19"/>
      <c r="H68" s="17"/>
      <c r="Q68" s="14"/>
      <c r="R68" s="35"/>
    </row>
    <row r="69" ht="12" customFormat="true" s="4">
      <c r="A69" s="13" t="s">
        <v>151</v>
      </c>
      <c r="B69" s="13"/>
      <c r="C69" s="13"/>
      <c r="D69" s="13"/>
      <c r="E69" s="13"/>
      <c r="F69" s="13"/>
      <c r="G69" s="13"/>
      <c r="H69" s="13"/>
      <c r="Q69" s="14" t="s">
        <v>151</v>
      </c>
      <c r="R69" s="35"/>
    </row>
    <row r="70" ht="22.5" customFormat="true" s="4">
      <c r="A70" s="15">
        <f>IF(J70&lt;&gt;"",COUNTA(J$1:J70),"")</f>
      </c>
      <c r="B70" s="16" t="s">
        <v>113</v>
      </c>
      <c r="C70" s="17" t="s">
        <v>110</v>
      </c>
      <c r="D70" s="18" t="s">
        <v>111</v>
      </c>
      <c r="E70" s="38" t="n">
        <v>1</v>
      </c>
      <c r="F70" s="17"/>
      <c r="G70" s="19"/>
      <c r="H70" s="17" t="s">
        <v>31</v>
      </c>
      <c r="J70" s="2" t="s">
        <v>13</v>
      </c>
      <c r="Q70" s="14"/>
      <c r="R70" s="35"/>
    </row>
    <row r="71" ht="12" customFormat="true" s="4">
      <c r="A71" s="15"/>
      <c r="B71" s="20"/>
      <c r="C71" s="21" t="s">
        <v>79</v>
      </c>
      <c r="D71" s="16" t="s">
        <v>20</v>
      </c>
      <c r="E71" s="36" t="n">
        <v>1.94</v>
      </c>
      <c r="F71" s="17"/>
      <c r="G71" s="19"/>
      <c r="H71" s="17"/>
      <c r="Q71" s="14"/>
      <c r="R71" s="35"/>
    </row>
    <row r="72" ht="12" customFormat="true" s="4">
      <c r="A72" s="15"/>
      <c r="B72" s="20"/>
      <c r="C72" s="21" t="s">
        <v>112</v>
      </c>
      <c r="D72" s="16" t="s">
        <v>20</v>
      </c>
      <c r="E72" s="36" t="n">
        <v>2.92</v>
      </c>
      <c r="F72" s="17"/>
      <c r="G72" s="19"/>
      <c r="H72" s="17"/>
      <c r="Q72" s="14"/>
      <c r="R72" s="35"/>
    </row>
    <row r="73" ht="33.75" customFormat="true" s="4">
      <c r="A73" s="15">
        <f>IF(J73&lt;&gt;"",COUNTA(J$1:J73),"")</f>
      </c>
      <c r="B73" s="16" t="s">
        <v>117</v>
      </c>
      <c r="C73" s="17" t="s">
        <v>114</v>
      </c>
      <c r="D73" s="18" t="s">
        <v>115</v>
      </c>
      <c r="E73" s="19" t="n">
        <v>2500</v>
      </c>
      <c r="F73" s="17"/>
      <c r="G73" s="19"/>
      <c r="H73" s="17" t="s">
        <v>116</v>
      </c>
      <c r="J73" s="2" t="s">
        <v>13</v>
      </c>
      <c r="Q73" s="14"/>
      <c r="R73" s="35"/>
    </row>
    <row r="74" ht="12" customFormat="true" s="4">
      <c r="A74" s="15"/>
      <c r="B74" s="20"/>
      <c r="C74" s="21" t="s">
        <v>79</v>
      </c>
      <c r="D74" s="16" t="s">
        <v>20</v>
      </c>
      <c r="E74" s="40" t="n">
        <v>2.9</v>
      </c>
      <c r="F74" s="17"/>
      <c r="G74" s="19"/>
      <c r="H74" s="17"/>
      <c r="Q74" s="14"/>
      <c r="R74" s="35"/>
    </row>
    <row r="75" ht="12" customFormat="true" s="4">
      <c r="A75" s="15"/>
      <c r="B75" s="20"/>
      <c r="C75" s="21" t="s">
        <v>112</v>
      </c>
      <c r="D75" s="16" t="s">
        <v>20</v>
      </c>
      <c r="E75" s="36" t="n">
        <v>4.35</v>
      </c>
      <c r="F75" s="17"/>
      <c r="G75" s="19"/>
      <c r="H75" s="17"/>
      <c r="Q75" s="14"/>
      <c r="R75" s="35"/>
    </row>
    <row r="76" ht="22.5" customFormat="true" s="4">
      <c r="A76" s="15">
        <f>IF(J76&lt;&gt;"",COUNTA(J$1:J76),"")</f>
      </c>
      <c r="B76" s="16" t="s">
        <v>152</v>
      </c>
      <c r="C76" s="17" t="s">
        <v>118</v>
      </c>
      <c r="D76" s="18" t="s">
        <v>54</v>
      </c>
      <c r="E76" s="38" t="n">
        <v>1</v>
      </c>
      <c r="F76" s="17"/>
      <c r="G76" s="19"/>
      <c r="H76" s="17" t="s">
        <v>31</v>
      </c>
      <c r="J76" s="2" t="s">
        <v>13</v>
      </c>
      <c r="Q76" s="14"/>
      <c r="R76" s="35"/>
    </row>
    <row r="77" ht="12" customFormat="true" s="4">
      <c r="A77" s="15"/>
      <c r="B77" s="20"/>
      <c r="C77" s="21" t="s">
        <v>119</v>
      </c>
      <c r="D77" s="16" t="s">
        <v>20</v>
      </c>
      <c r="E77" s="36" t="n">
        <v>0.81</v>
      </c>
      <c r="F77" s="17"/>
      <c r="G77" s="19"/>
      <c r="H77" s="17"/>
      <c r="Q77" s="14"/>
      <c r="R77" s="35"/>
    </row>
    <row r="78" ht="12" customFormat="true" s="4">
      <c r="A78" s="15"/>
      <c r="B78" s="20"/>
      <c r="C78" s="21" t="s">
        <v>112</v>
      </c>
      <c r="D78" s="16" t="s">
        <v>20</v>
      </c>
      <c r="E78" s="36" t="n">
        <v>0.81</v>
      </c>
      <c r="F78" s="17"/>
      <c r="G78" s="19"/>
      <c r="H78" s="17"/>
      <c r="Q78" s="14"/>
      <c r="R78" s="35"/>
    </row>
    <row r="79" customHeight="true" ht="36.75" customFormat="true" s="4"/>
    <row r="80" ht="11.25" customFormat="true" s="49">
      <c r="A80" s="50"/>
      <c r="B80" s="51" t="s">
        <v>120</v>
      </c>
      <c r="C80" s="52" t="s">
        <v>121</v>
      </c>
      <c r="D80" s="52"/>
      <c r="E80" s="53" t="s">
        <v>122</v>
      </c>
      <c r="F80" s="53"/>
      <c r="G80" s="53"/>
      <c r="H80" s="53"/>
      <c r="I80" s="4"/>
      <c r="J80" s="4"/>
      <c r="K80" s="4"/>
      <c r="L80" s="4"/>
      <c r="M80" s="4"/>
      <c r="N80" s="4"/>
      <c r="O80" s="4"/>
      <c r="P80" s="4"/>
      <c r="Q80" s="54"/>
      <c r="R80" s="54"/>
      <c r="S80" s="54" t="s">
        <v>121</v>
      </c>
      <c r="T80" s="54" t="s">
        <v>123</v>
      </c>
      <c r="U80" s="54" t="s">
        <v>122</v>
      </c>
      <c r="V80" s="54" t="s">
        <v>123</v>
      </c>
      <c r="W80" s="54" t="s">
        <v>123</v>
      </c>
      <c r="X80" s="54" t="s">
        <v>123</v>
      </c>
      <c r="Y80" s="54"/>
      <c r="Z80" s="54"/>
      <c r="AA80" s="54"/>
      <c r="AB80" s="54"/>
      <c r="AC80" s="54"/>
      <c r="AD80" s="54"/>
    </row>
    <row r="81" customHeight="true" ht="20.25" customFormat="true" s="55">
      <c r="A81" s="56"/>
      <c r="B81" s="51"/>
      <c r="C81" s="57" t="s">
        <v>124</v>
      </c>
      <c r="D81" s="57"/>
      <c r="E81" s="57"/>
      <c r="F81" s="57"/>
      <c r="G81" s="57"/>
      <c r="H81" s="57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</row>
    <row r="82" ht="11.25" customFormat="true" s="49">
      <c r="A82" s="50"/>
      <c r="B82" s="51" t="s">
        <v>125</v>
      </c>
      <c r="C82" s="52" t="s">
        <v>126</v>
      </c>
      <c r="D82" s="52"/>
      <c r="E82" s="53" t="s">
        <v>127</v>
      </c>
      <c r="F82" s="53"/>
      <c r="G82" s="53"/>
      <c r="H82" s="53"/>
      <c r="I82" s="4"/>
      <c r="J82" s="4"/>
      <c r="K82" s="4"/>
      <c r="L82" s="4"/>
      <c r="M82" s="4"/>
      <c r="N82" s="4"/>
      <c r="O82" s="4"/>
      <c r="P82" s="4"/>
      <c r="Q82" s="54"/>
      <c r="R82" s="54"/>
      <c r="S82" s="54"/>
      <c r="T82" s="54"/>
      <c r="U82" s="54"/>
      <c r="V82" s="54"/>
      <c r="W82" s="54"/>
      <c r="X82" s="54"/>
      <c r="Y82" s="54" t="s">
        <v>126</v>
      </c>
      <c r="Z82" s="54" t="s">
        <v>123</v>
      </c>
      <c r="AA82" s="54" t="s">
        <v>127</v>
      </c>
      <c r="AB82" s="54" t="s">
        <v>123</v>
      </c>
      <c r="AC82" s="54" t="s">
        <v>123</v>
      </c>
      <c r="AD82" s="54" t="s">
        <v>123</v>
      </c>
    </row>
    <row r="83" customHeight="true" ht="20.25" customFormat="true" s="55">
      <c r="A83" s="56"/>
      <c r="C83" s="57" t="s">
        <v>124</v>
      </c>
      <c r="D83" s="57"/>
      <c r="E83" s="57"/>
      <c r="F83" s="57"/>
      <c r="G83" s="57"/>
      <c r="H83" s="57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</row>
    <row r="85" customFormat="true" s="4">
      <c r="B85" s="59"/>
      <c r="D85" s="59"/>
      <c r="F85" s="59"/>
    </row>
    <row r="90" customFormat="true" s="4">
      <c r="C90" s="60"/>
    </row>
    <row r="91" customFormat="true" s="4">
      <c r="C91" s="60"/>
    </row>
    <row r="92" customFormat="true" s="4">
      <c r="C92" s="60"/>
    </row>
  </sheetData>
  <mergeCells>
    <mergeCell ref="A2:H2"/>
    <mergeCell ref="G4:H4"/>
    <mergeCell ref="G5:H5"/>
    <mergeCell ref="A6:H6"/>
    <mergeCell ref="A22:H22"/>
    <mergeCell ref="A24:H24"/>
    <mergeCell ref="A69:H69"/>
    <mergeCell ref="C80:D80"/>
    <mergeCell ref="E80:H80"/>
    <mergeCell ref="C81:H81"/>
    <mergeCell ref="C82:D82"/>
    <mergeCell ref="E82:H82"/>
    <mergeCell ref="C83:H8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:creator>Дербышева Екатерина Валерьевна</dc:creator>
  <dcterms:created xsi:type="dcterms:W3CDTF">2025-04-24T17:51:54.791Z</dcterms:created>
</cp:coreProperties>
</file>